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EDUN_OV\Desktop\Отчеты(2)\Приложение 2 к решению Отчет СМР\"/>
    </mc:Choice>
  </mc:AlternateContent>
  <bookViews>
    <workbookView xWindow="0" yWindow="0" windowWidth="21550" windowHeight="10530"/>
  </bookViews>
  <sheets>
    <sheet name="Расходы " sheetId="15" r:id="rId1"/>
    <sheet name="Лист1" sheetId="16" r:id="rId2"/>
  </sheets>
  <definedNames>
    <definedName name="_xlnm._FilterDatabase" localSheetId="0" hidden="1">'Расходы '!$A$13:$I$693</definedName>
  </definedNames>
  <calcPr calcId="162913"/>
</workbook>
</file>

<file path=xl/calcChain.xml><?xml version="1.0" encoding="utf-8"?>
<calcChain xmlns="http://schemas.openxmlformats.org/spreadsheetml/2006/main">
  <c r="H598" i="15" l="1"/>
  <c r="H600" i="15"/>
  <c r="H531" i="15"/>
  <c r="H553" i="15"/>
  <c r="H554" i="15"/>
  <c r="H532" i="15"/>
  <c r="H533" i="15"/>
  <c r="H565" i="15"/>
  <c r="H547" i="15"/>
  <c r="G573" i="15"/>
  <c r="I447" i="15"/>
  <c r="I69" i="15"/>
  <c r="I70" i="15"/>
  <c r="I55" i="15"/>
  <c r="I21" i="15" l="1"/>
  <c r="H368" i="15" l="1"/>
  <c r="H377" i="15"/>
  <c r="I569" i="15" l="1"/>
  <c r="I568" i="15"/>
  <c r="I389" i="15" l="1"/>
  <c r="H388" i="15"/>
  <c r="I388" i="15" s="1"/>
  <c r="G388" i="15"/>
  <c r="G203" i="15"/>
  <c r="I688" i="15" l="1"/>
  <c r="I668" i="15"/>
  <c r="I662" i="15"/>
  <c r="I612" i="15"/>
  <c r="I604" i="15"/>
  <c r="I592" i="15"/>
  <c r="I466" i="15"/>
  <c r="I462" i="15"/>
  <c r="I446" i="15"/>
  <c r="I434" i="15"/>
  <c r="I397" i="15"/>
  <c r="I396" i="15"/>
  <c r="I393" i="15"/>
  <c r="I392" i="15"/>
  <c r="I391" i="15"/>
  <c r="I354" i="15"/>
  <c r="I337" i="15"/>
  <c r="I299" i="15"/>
  <c r="I263" i="15"/>
  <c r="I251" i="15"/>
  <c r="I247" i="15"/>
  <c r="I246" i="15"/>
  <c r="I245" i="15"/>
  <c r="I244" i="15"/>
  <c r="I231" i="15"/>
  <c r="I218" i="15"/>
  <c r="I208" i="15"/>
  <c r="I204" i="15"/>
  <c r="I179" i="15"/>
  <c r="I177" i="15"/>
  <c r="I176" i="15"/>
  <c r="I175" i="15"/>
  <c r="I142" i="15"/>
  <c r="I141" i="15"/>
  <c r="I120" i="15"/>
  <c r="I114" i="15"/>
  <c r="I94" i="15"/>
  <c r="I81" i="15"/>
  <c r="I80" i="15"/>
  <c r="H445" i="15" l="1"/>
  <c r="G445" i="15" l="1"/>
  <c r="I445" i="15" s="1"/>
  <c r="H390" i="15"/>
  <c r="G390" i="15"/>
  <c r="G377" i="15" l="1"/>
  <c r="I390" i="15"/>
  <c r="I579" i="15" l="1"/>
  <c r="I297" i="15"/>
  <c r="I295" i="15"/>
  <c r="H145" i="15"/>
  <c r="H325" i="15" l="1"/>
  <c r="H324" i="15" s="1"/>
  <c r="I320" i="15"/>
  <c r="I410" i="15"/>
  <c r="I404" i="15"/>
  <c r="I406" i="15"/>
  <c r="I408" i="15"/>
  <c r="H578" i="15" l="1"/>
  <c r="G578" i="15"/>
  <c r="I578" i="15" s="1"/>
  <c r="H178" i="15"/>
  <c r="I178" i="15" s="1"/>
  <c r="G178" i="15"/>
  <c r="H252" i="15" l="1"/>
  <c r="G252" i="15"/>
  <c r="I481" i="15" l="1"/>
  <c r="H480" i="15"/>
  <c r="H479" i="15" s="1"/>
  <c r="H478" i="15" s="1"/>
  <c r="G480" i="15"/>
  <c r="G479" i="15" s="1"/>
  <c r="G478" i="15" s="1"/>
  <c r="H434" i="15"/>
  <c r="G434" i="15"/>
  <c r="I478" i="15" l="1"/>
  <c r="I480" i="15"/>
  <c r="I479" i="15"/>
  <c r="H396" i="15"/>
  <c r="G396" i="15"/>
  <c r="G394" i="15"/>
  <c r="H323" i="15"/>
  <c r="G323" i="15"/>
  <c r="G325" i="15"/>
  <c r="G296" i="15"/>
  <c r="I138" i="15"/>
  <c r="H137" i="15"/>
  <c r="G137" i="15"/>
  <c r="I36" i="15"/>
  <c r="I137" i="15" l="1"/>
  <c r="H622" i="15"/>
  <c r="H621" i="15" s="1"/>
  <c r="H610" i="15"/>
  <c r="H616" i="15"/>
  <c r="H601" i="15"/>
  <c r="H570" i="15"/>
  <c r="H587" i="15"/>
  <c r="H332" i="15"/>
  <c r="H319" i="15"/>
  <c r="H205" i="15"/>
  <c r="H176" i="15"/>
  <c r="H65" i="15"/>
  <c r="H35" i="15"/>
  <c r="G616" i="15" l="1"/>
  <c r="G574" i="15"/>
  <c r="G205" i="15"/>
  <c r="G684" i="15"/>
  <c r="G622" i="15"/>
  <c r="G621" i="15" s="1"/>
  <c r="G610" i="15"/>
  <c r="I610" i="15" s="1"/>
  <c r="G576" i="15"/>
  <c r="G373" i="15"/>
  <c r="G372" i="15" s="1"/>
  <c r="G336" i="15"/>
  <c r="G332" i="15"/>
  <c r="G319" i="15"/>
  <c r="I319" i="15" s="1"/>
  <c r="G176" i="15"/>
  <c r="G143" i="15"/>
  <c r="G141" i="15"/>
  <c r="G139" i="15"/>
  <c r="H128" i="15"/>
  <c r="H127" i="15" s="1"/>
  <c r="H126" i="15" s="1"/>
  <c r="G128" i="15"/>
  <c r="G127" i="15" s="1"/>
  <c r="G126" i="15" s="1"/>
  <c r="G335" i="15" l="1"/>
  <c r="G334" i="15" l="1"/>
  <c r="G568" i="15" l="1"/>
  <c r="H308" i="15"/>
  <c r="G308" i="15"/>
  <c r="H79" i="15"/>
  <c r="I79" i="15" s="1"/>
  <c r="G79" i="15"/>
  <c r="H82" i="15" l="1"/>
  <c r="H568" i="15" l="1"/>
  <c r="H350" i="15"/>
  <c r="H262" i="15" l="1"/>
  <c r="G262" i="15"/>
  <c r="I62" i="15"/>
  <c r="H59" i="15"/>
  <c r="G59" i="15"/>
  <c r="I262" i="15" l="1"/>
  <c r="H22" i="15"/>
  <c r="I301" i="15" l="1"/>
  <c r="H207" i="15"/>
  <c r="I207" i="15" s="1"/>
  <c r="G587" i="15" l="1"/>
  <c r="H675" i="15" l="1"/>
  <c r="I449" i="15"/>
  <c r="I448" i="15"/>
  <c r="I352" i="15"/>
  <c r="G207" i="15"/>
  <c r="I72" i="15"/>
  <c r="H591" i="15" l="1"/>
  <c r="H589" i="15"/>
  <c r="G589" i="15"/>
  <c r="G591" i="15"/>
  <c r="G580" i="15" s="1"/>
  <c r="H213" i="15"/>
  <c r="G213" i="15"/>
  <c r="H580" i="15" l="1"/>
  <c r="I591" i="15"/>
  <c r="H574" i="15"/>
  <c r="H595" i="15"/>
  <c r="H594" i="15" s="1"/>
  <c r="H593" i="15" s="1"/>
  <c r="G594" i="15"/>
  <c r="G593" i="15" s="1"/>
  <c r="H375" i="15"/>
  <c r="G375" i="15"/>
  <c r="H298" i="15"/>
  <c r="G298" i="15"/>
  <c r="H294" i="15"/>
  <c r="G294" i="15"/>
  <c r="I294" i="15" s="1"/>
  <c r="H265" i="15"/>
  <c r="H264" i="15" s="1"/>
  <c r="G265" i="15"/>
  <c r="G264" i="15" s="1"/>
  <c r="H661" i="15"/>
  <c r="G661" i="15"/>
  <c r="G660" i="15" s="1"/>
  <c r="G659" i="15" s="1"/>
  <c r="G658" i="15" s="1"/>
  <c r="H573" i="15" l="1"/>
  <c r="I574" i="15"/>
  <c r="H660" i="15"/>
  <c r="I661" i="15"/>
  <c r="I298" i="15"/>
  <c r="H409" i="15"/>
  <c r="G409" i="15"/>
  <c r="G384" i="15"/>
  <c r="H384" i="15"/>
  <c r="H447" i="15"/>
  <c r="H444" i="15" s="1"/>
  <c r="G447" i="15"/>
  <c r="H353" i="15"/>
  <c r="H351" i="15"/>
  <c r="G277" i="15"/>
  <c r="H195" i="15"/>
  <c r="H194" i="15" s="1"/>
  <c r="H193" i="15" s="1"/>
  <c r="G195" i="15"/>
  <c r="G194" i="15" s="1"/>
  <c r="G193" i="15" s="1"/>
  <c r="H217" i="15"/>
  <c r="G217" i="15"/>
  <c r="G199" i="15"/>
  <c r="H161" i="15"/>
  <c r="I161" i="15" s="1"/>
  <c r="G161" i="15"/>
  <c r="H159" i="15"/>
  <c r="G159" i="15"/>
  <c r="G353" i="15"/>
  <c r="H89" i="15"/>
  <c r="G89" i="15"/>
  <c r="G351" i="15"/>
  <c r="H73" i="15"/>
  <c r="G73" i="15"/>
  <c r="H70" i="15"/>
  <c r="G70" i="15"/>
  <c r="H572" i="15" l="1"/>
  <c r="I572" i="15" s="1"/>
  <c r="I573" i="15"/>
  <c r="H659" i="15"/>
  <c r="I660" i="15"/>
  <c r="I217" i="15"/>
  <c r="G444" i="15"/>
  <c r="G443" i="15" s="1"/>
  <c r="I409" i="15"/>
  <c r="I351" i="15"/>
  <c r="I353" i="15"/>
  <c r="G350" i="15"/>
  <c r="I350" i="15" s="1"/>
  <c r="I631" i="15"/>
  <c r="G525" i="15"/>
  <c r="G370" i="15"/>
  <c r="H280" i="15"/>
  <c r="G280" i="15"/>
  <c r="H191" i="15"/>
  <c r="H190" i="15" s="1"/>
  <c r="H189" i="15" s="1"/>
  <c r="H154" i="15"/>
  <c r="H153" i="15" s="1"/>
  <c r="H152" i="15" s="1"/>
  <c r="G154" i="15"/>
  <c r="G153" i="15" s="1"/>
  <c r="G152" i="15" s="1"/>
  <c r="H132" i="15"/>
  <c r="H131" i="15" s="1"/>
  <c r="G132" i="15"/>
  <c r="G93" i="15"/>
  <c r="H76" i="15"/>
  <c r="G76" i="15"/>
  <c r="I56" i="15"/>
  <c r="H54" i="15"/>
  <c r="G54" i="15"/>
  <c r="H658" i="15" l="1"/>
  <c r="I658" i="15" s="1"/>
  <c r="I659" i="15"/>
  <c r="H443" i="15"/>
  <c r="I443" i="15" s="1"/>
  <c r="I444" i="15"/>
  <c r="I54" i="15"/>
  <c r="H52" i="15"/>
  <c r="H630" i="15" l="1"/>
  <c r="I630" i="15" s="1"/>
  <c r="H362" i="15" l="1"/>
  <c r="I305" i="15"/>
  <c r="I291" i="15"/>
  <c r="H282" i="15" l="1"/>
  <c r="H279" i="15" s="1"/>
  <c r="G279" i="15"/>
  <c r="H215" i="15"/>
  <c r="G215" i="15"/>
  <c r="I583" i="15" l="1"/>
  <c r="I585" i="15"/>
  <c r="I616" i="15"/>
  <c r="I621" i="15"/>
  <c r="I624" i="15"/>
  <c r="I626" i="15"/>
  <c r="I635" i="15"/>
  <c r="I641" i="15"/>
  <c r="I655" i="15"/>
  <c r="I656" i="15"/>
  <c r="I674" i="15"/>
  <c r="I676" i="15"/>
  <c r="I677" i="15"/>
  <c r="I679" i="15"/>
  <c r="I685" i="15"/>
  <c r="I687" i="15"/>
  <c r="I690" i="15"/>
  <c r="I542" i="15"/>
  <c r="I546" i="15"/>
  <c r="I550" i="15"/>
  <c r="I552" i="15"/>
  <c r="I557" i="15"/>
  <c r="I559" i="15"/>
  <c r="I562" i="15"/>
  <c r="I564" i="15"/>
  <c r="I567" i="15"/>
  <c r="I571" i="15"/>
  <c r="I522" i="15"/>
  <c r="I528" i="15"/>
  <c r="I530" i="15"/>
  <c r="I536" i="15"/>
  <c r="I538" i="15"/>
  <c r="I540" i="15"/>
  <c r="I457" i="15"/>
  <c r="I458" i="15"/>
  <c r="I460" i="15"/>
  <c r="I468" i="15"/>
  <c r="I470" i="15"/>
  <c r="I475" i="15"/>
  <c r="I477" i="15"/>
  <c r="I495" i="15"/>
  <c r="I497" i="15"/>
  <c r="I499" i="15"/>
  <c r="I501" i="15"/>
  <c r="I505" i="15"/>
  <c r="I509" i="15"/>
  <c r="I511" i="15"/>
  <c r="I516" i="15"/>
  <c r="I518" i="15"/>
  <c r="I415" i="15"/>
  <c r="I416" i="15"/>
  <c r="I420" i="15"/>
  <c r="I425" i="15"/>
  <c r="I429" i="15"/>
  <c r="I433" i="15"/>
  <c r="I435" i="15"/>
  <c r="I437" i="15"/>
  <c r="I441" i="15"/>
  <c r="I442" i="15"/>
  <c r="I455" i="15"/>
  <c r="I399" i="15"/>
  <c r="I387" i="15"/>
  <c r="I374" i="15"/>
  <c r="I381" i="15"/>
  <c r="I364" i="15"/>
  <c r="I365" i="15"/>
  <c r="I371" i="15"/>
  <c r="I342" i="15"/>
  <c r="I309" i="15"/>
  <c r="I310" i="15"/>
  <c r="I312" i="15"/>
  <c r="I259" i="15"/>
  <c r="I261" i="15"/>
  <c r="I269" i="15"/>
  <c r="I272" i="15"/>
  <c r="I278" i="15"/>
  <c r="I287" i="15"/>
  <c r="I257" i="15"/>
  <c r="I229" i="15"/>
  <c r="I235" i="15"/>
  <c r="I237" i="15"/>
  <c r="I223" i="15"/>
  <c r="I214" i="15"/>
  <c r="I202" i="15"/>
  <c r="I192" i="15"/>
  <c r="I200" i="15"/>
  <c r="I173" i="15"/>
  <c r="I181" i="15"/>
  <c r="I169" i="15"/>
  <c r="I171" i="15"/>
  <c r="I162" i="15"/>
  <c r="I164" i="15"/>
  <c r="I144" i="15"/>
  <c r="I146" i="15"/>
  <c r="I151" i="15"/>
  <c r="I133" i="15"/>
  <c r="I140" i="15"/>
  <c r="I125" i="15"/>
  <c r="I112" i="15"/>
  <c r="I108" i="15"/>
  <c r="I90" i="15"/>
  <c r="I83" i="15"/>
  <c r="I84" i="15"/>
  <c r="I74" i="15"/>
  <c r="I77" i="15"/>
  <c r="I66" i="15"/>
  <c r="I68" i="15"/>
  <c r="I71" i="15"/>
  <c r="I58" i="15"/>
  <c r="I60" i="15"/>
  <c r="I61" i="15"/>
  <c r="I63" i="15"/>
  <c r="I44" i="15"/>
  <c r="I48" i="15"/>
  <c r="I50" i="15"/>
  <c r="I51" i="15"/>
  <c r="I53" i="15"/>
  <c r="I34" i="15"/>
  <c r="I30" i="15"/>
  <c r="I23" i="15"/>
  <c r="I24" i="15"/>
  <c r="I25" i="15"/>
  <c r="I26" i="15"/>
  <c r="H271" i="15"/>
  <c r="G271" i="15"/>
  <c r="H273" i="15"/>
  <c r="G273" i="15"/>
  <c r="G35" i="15"/>
  <c r="I35" i="15" s="1"/>
  <c r="G675" i="15"/>
  <c r="G270" i="15" l="1"/>
  <c r="I271" i="15"/>
  <c r="H270" i="15"/>
  <c r="H667" i="15"/>
  <c r="G667" i="15"/>
  <c r="H558" i="15"/>
  <c r="H556" i="15"/>
  <c r="H654" i="15"/>
  <c r="G654" i="15"/>
  <c r="G653" i="15" s="1"/>
  <c r="G652" i="15" s="1"/>
  <c r="H640" i="15"/>
  <c r="H638" i="15"/>
  <c r="H634" i="15"/>
  <c r="H628" i="15"/>
  <c r="H627" i="15" s="1"/>
  <c r="G619" i="15"/>
  <c r="G618" i="15" s="1"/>
  <c r="H615" i="15"/>
  <c r="G615" i="15"/>
  <c r="G614" i="15" s="1"/>
  <c r="H609" i="15"/>
  <c r="G609" i="15"/>
  <c r="H603" i="15"/>
  <c r="G603" i="15"/>
  <c r="I603" i="15" s="1"/>
  <c r="G601" i="15"/>
  <c r="H584" i="15"/>
  <c r="G584" i="15"/>
  <c r="H582" i="15"/>
  <c r="G582" i="15"/>
  <c r="G572" i="15" s="1"/>
  <c r="H576" i="15"/>
  <c r="G666" i="15" l="1"/>
  <c r="I667" i="15"/>
  <c r="G613" i="15"/>
  <c r="G607" i="15"/>
  <c r="G606" i="15" s="1"/>
  <c r="I609" i="15"/>
  <c r="G600" i="15"/>
  <c r="I615" i="15"/>
  <c r="I582" i="15"/>
  <c r="I270" i="15"/>
  <c r="I622" i="15"/>
  <c r="I634" i="15"/>
  <c r="I580" i="15"/>
  <c r="I620" i="15"/>
  <c r="H619" i="15"/>
  <c r="H633" i="15"/>
  <c r="I584" i="15"/>
  <c r="H653" i="15"/>
  <c r="H652" i="15" s="1"/>
  <c r="I654" i="15"/>
  <c r="I623" i="15"/>
  <c r="I640" i="15"/>
  <c r="H555" i="15"/>
  <c r="H666" i="15"/>
  <c r="G570" i="15"/>
  <c r="H566" i="15"/>
  <c r="G566" i="15"/>
  <c r="H563" i="15"/>
  <c r="G563" i="15"/>
  <c r="H561" i="15"/>
  <c r="G558" i="15"/>
  <c r="I558" i="15" s="1"/>
  <c r="G556" i="15"/>
  <c r="I556" i="15" s="1"/>
  <c r="H551" i="15"/>
  <c r="G551" i="15"/>
  <c r="H549" i="15"/>
  <c r="G549" i="15"/>
  <c r="H545" i="15"/>
  <c r="G545" i="15"/>
  <c r="G544" i="15" s="1"/>
  <c r="G543" i="15" s="1"/>
  <c r="H541" i="15"/>
  <c r="G541" i="15"/>
  <c r="H539" i="15"/>
  <c r="G539" i="15"/>
  <c r="H537" i="15"/>
  <c r="G537" i="15"/>
  <c r="H535" i="15"/>
  <c r="G535" i="15"/>
  <c r="H529" i="15"/>
  <c r="H527" i="15"/>
  <c r="G527" i="15"/>
  <c r="H525" i="15"/>
  <c r="G523" i="15"/>
  <c r="H521" i="15"/>
  <c r="G521" i="15"/>
  <c r="H517" i="15"/>
  <c r="G510" i="15"/>
  <c r="H508" i="15"/>
  <c r="H500" i="15"/>
  <c r="G500" i="15"/>
  <c r="H498" i="15"/>
  <c r="H496" i="15"/>
  <c r="G496" i="15"/>
  <c r="H494" i="15"/>
  <c r="G494" i="15"/>
  <c r="G665" i="15" l="1"/>
  <c r="I666" i="15"/>
  <c r="H618" i="15"/>
  <c r="H614" i="15" s="1"/>
  <c r="G565" i="15"/>
  <c r="G534" i="15"/>
  <c r="G533" i="15" s="1"/>
  <c r="I494" i="15"/>
  <c r="I537" i="15"/>
  <c r="I541" i="15"/>
  <c r="H548" i="15"/>
  <c r="I549" i="15"/>
  <c r="H665" i="15"/>
  <c r="H607" i="15"/>
  <c r="I608" i="15"/>
  <c r="H611" i="15"/>
  <c r="I500" i="15"/>
  <c r="H560" i="15"/>
  <c r="I566" i="15"/>
  <c r="I652" i="15"/>
  <c r="I653" i="15"/>
  <c r="H632" i="15"/>
  <c r="I496" i="15"/>
  <c r="I521" i="15"/>
  <c r="I535" i="15"/>
  <c r="I539" i="15"/>
  <c r="H544" i="15"/>
  <c r="I545" i="15"/>
  <c r="I551" i="15"/>
  <c r="I619" i="15"/>
  <c r="I527" i="15"/>
  <c r="I563" i="15"/>
  <c r="I570" i="15"/>
  <c r="H534" i="15"/>
  <c r="G548" i="15"/>
  <c r="G547" i="15" s="1"/>
  <c r="H684" i="15"/>
  <c r="G686" i="15"/>
  <c r="H487" i="15"/>
  <c r="H474" i="15"/>
  <c r="H476" i="15"/>
  <c r="H454" i="15"/>
  <c r="H469" i="15"/>
  <c r="H467" i="15"/>
  <c r="G456" i="15"/>
  <c r="G454" i="15"/>
  <c r="H440" i="15"/>
  <c r="G440" i="15"/>
  <c r="G439" i="15" s="1"/>
  <c r="H432" i="15"/>
  <c r="G432" i="15"/>
  <c r="H436" i="15"/>
  <c r="G436" i="15"/>
  <c r="H428" i="15"/>
  <c r="H424" i="15"/>
  <c r="H419" i="15"/>
  <c r="H414" i="15"/>
  <c r="G414" i="15"/>
  <c r="G413" i="15" s="1"/>
  <c r="G412" i="15" s="1"/>
  <c r="H407" i="15"/>
  <c r="H405" i="15"/>
  <c r="H403" i="15"/>
  <c r="H370" i="15"/>
  <c r="H373" i="15"/>
  <c r="H372" i="15" s="1"/>
  <c r="H394" i="15"/>
  <c r="H398" i="15"/>
  <c r="G362" i="15"/>
  <c r="H357" i="15"/>
  <c r="H356" i="15" s="1"/>
  <c r="H341" i="15"/>
  <c r="H343" i="15"/>
  <c r="H345" i="15"/>
  <c r="H348" i="15"/>
  <c r="H347" i="15" s="1"/>
  <c r="G348" i="15"/>
  <c r="G347" i="15" s="1"/>
  <c r="H336" i="15"/>
  <c r="G331" i="15"/>
  <c r="H321" i="15"/>
  <c r="G321" i="15"/>
  <c r="G318" i="15" s="1"/>
  <c r="H313" i="15"/>
  <c r="H307" i="15" s="1"/>
  <c r="G313" i="15"/>
  <c r="H304" i="15"/>
  <c r="G304" i="15"/>
  <c r="G303" i="15" s="1"/>
  <c r="G302" i="15" s="1"/>
  <c r="H300" i="15"/>
  <c r="H296" i="15"/>
  <c r="I296" i="15" s="1"/>
  <c r="G300" i="15"/>
  <c r="H290" i="15"/>
  <c r="H288" i="15"/>
  <c r="H286" i="15"/>
  <c r="G290" i="15"/>
  <c r="H277" i="15"/>
  <c r="H256" i="15"/>
  <c r="G268" i="15"/>
  <c r="G256" i="15"/>
  <c r="G258" i="15"/>
  <c r="G260" i="15"/>
  <c r="H250" i="15"/>
  <c r="H242" i="15"/>
  <c r="G242" i="15"/>
  <c r="H244" i="15"/>
  <c r="H236" i="15"/>
  <c r="H234" i="15"/>
  <c r="G234" i="15"/>
  <c r="G236" i="15"/>
  <c r="H228" i="15"/>
  <c r="G228" i="15"/>
  <c r="H230" i="15"/>
  <c r="G230" i="15"/>
  <c r="H222" i="15"/>
  <c r="G222" i="15"/>
  <c r="H224" i="15"/>
  <c r="H613" i="15" l="1"/>
  <c r="I613" i="15" s="1"/>
  <c r="I614" i="15"/>
  <c r="I230" i="15"/>
  <c r="G664" i="15"/>
  <c r="I665" i="15"/>
  <c r="H335" i="15"/>
  <c r="I336" i="15"/>
  <c r="G330" i="15"/>
  <c r="I331" i="15"/>
  <c r="H318" i="15"/>
  <c r="I607" i="15"/>
  <c r="H606" i="15"/>
  <c r="I606" i="15" s="1"/>
  <c r="G329" i="15"/>
  <c r="G255" i="15"/>
  <c r="G317" i="15"/>
  <c r="G316" i="15" s="1"/>
  <c r="G315" i="15" s="1"/>
  <c r="H293" i="15"/>
  <c r="G293" i="15"/>
  <c r="H402" i="15"/>
  <c r="G532" i="15"/>
  <c r="I236" i="15"/>
  <c r="H303" i="15"/>
  <c r="I304" i="15"/>
  <c r="I234" i="15"/>
  <c r="I290" i="15"/>
  <c r="I222" i="15"/>
  <c r="I228" i="15"/>
  <c r="I256" i="15"/>
  <c r="H427" i="15"/>
  <c r="H431" i="15"/>
  <c r="I432" i="15"/>
  <c r="I565" i="15"/>
  <c r="I547" i="15"/>
  <c r="I548" i="15"/>
  <c r="H413" i="15"/>
  <c r="I414" i="15"/>
  <c r="H276" i="15"/>
  <c r="H418" i="15"/>
  <c r="I436" i="15"/>
  <c r="H439" i="15"/>
  <c r="I439" i="15" s="1"/>
  <c r="I440" i="15"/>
  <c r="H486" i="15"/>
  <c r="I534" i="15"/>
  <c r="H664" i="15"/>
  <c r="H331" i="15"/>
  <c r="H361" i="15"/>
  <c r="I362" i="15"/>
  <c r="H423" i="15"/>
  <c r="I454" i="15"/>
  <c r="H543" i="15"/>
  <c r="I543" i="15" s="1"/>
  <c r="I544" i="15"/>
  <c r="H249" i="15"/>
  <c r="H369" i="15"/>
  <c r="G431" i="15"/>
  <c r="H473" i="15"/>
  <c r="G233" i="15"/>
  <c r="G227" i="15"/>
  <c r="G226" i="15" s="1"/>
  <c r="H233" i="15"/>
  <c r="H232" i="15" s="1"/>
  <c r="H285" i="15"/>
  <c r="H221" i="15"/>
  <c r="H339" i="15"/>
  <c r="H340" i="15"/>
  <c r="H211" i="15"/>
  <c r="H203" i="15"/>
  <c r="I203" i="15" s="1"/>
  <c r="H201" i="15"/>
  <c r="H199" i="15"/>
  <c r="I199" i="15" s="1"/>
  <c r="G191" i="15"/>
  <c r="H186" i="15"/>
  <c r="H184" i="15"/>
  <c r="G184" i="15"/>
  <c r="G186" i="15"/>
  <c r="H168" i="15"/>
  <c r="H170" i="15"/>
  <c r="H172" i="15"/>
  <c r="H174" i="15"/>
  <c r="H180" i="15"/>
  <c r="I180" i="15" s="1"/>
  <c r="G180" i="15"/>
  <c r="G174" i="15"/>
  <c r="G172" i="15"/>
  <c r="G170" i="15"/>
  <c r="G168" i="15"/>
  <c r="H163" i="15"/>
  <c r="H158" i="15" s="1"/>
  <c r="G163" i="15"/>
  <c r="G158" i="15" s="1"/>
  <c r="H150" i="15"/>
  <c r="G150" i="15"/>
  <c r="G149" i="15" s="1"/>
  <c r="G148" i="15" s="1"/>
  <c r="H139" i="15"/>
  <c r="H141" i="15"/>
  <c r="H143" i="15"/>
  <c r="G145" i="15"/>
  <c r="G136" i="15" s="1"/>
  <c r="I174" i="15" l="1"/>
  <c r="G663" i="15"/>
  <c r="I663" i="15" s="1"/>
  <c r="I664" i="15"/>
  <c r="H334" i="15"/>
  <c r="I334" i="15" s="1"/>
  <c r="I335" i="15"/>
  <c r="G328" i="15"/>
  <c r="H136" i="15"/>
  <c r="H135" i="15" s="1"/>
  <c r="H130" i="15" s="1"/>
  <c r="H167" i="15"/>
  <c r="H166" i="15" s="1"/>
  <c r="G167" i="15"/>
  <c r="H210" i="15"/>
  <c r="H209" i="15" s="1"/>
  <c r="H430" i="15"/>
  <c r="I145" i="15"/>
  <c r="I163" i="15"/>
  <c r="H302" i="15"/>
  <c r="I302" i="15" s="1"/>
  <c r="I303" i="15"/>
  <c r="I431" i="15"/>
  <c r="I172" i="15"/>
  <c r="H472" i="15"/>
  <c r="H471" i="15" s="1"/>
  <c r="I143" i="15"/>
  <c r="H248" i="15"/>
  <c r="G183" i="15"/>
  <c r="G182" i="15" s="1"/>
  <c r="G135" i="15"/>
  <c r="I139" i="15"/>
  <c r="I168" i="15"/>
  <c r="I170" i="15"/>
  <c r="H183" i="15"/>
  <c r="H401" i="15"/>
  <c r="I233" i="15"/>
  <c r="H360" i="15"/>
  <c r="H355" i="15" s="1"/>
  <c r="H663" i="15"/>
  <c r="H412" i="15"/>
  <c r="I413" i="15"/>
  <c r="H338" i="15"/>
  <c r="H306" i="15"/>
  <c r="I533" i="15"/>
  <c r="H275" i="15"/>
  <c r="H317" i="15"/>
  <c r="I318" i="15"/>
  <c r="H422" i="15"/>
  <c r="H330" i="15"/>
  <c r="I330" i="15" s="1"/>
  <c r="H485" i="15"/>
  <c r="H292" i="15"/>
  <c r="I293" i="15"/>
  <c r="H426" i="15"/>
  <c r="H149" i="15"/>
  <c r="I150" i="15"/>
  <c r="G190" i="15"/>
  <c r="I191" i="15"/>
  <c r="H157" i="15"/>
  <c r="H156" i="15" s="1"/>
  <c r="H198" i="15"/>
  <c r="H197" i="15" s="1"/>
  <c r="H124" i="15"/>
  <c r="H123" i="15" s="1"/>
  <c r="H122" i="15" s="1"/>
  <c r="G124" i="15"/>
  <c r="H119" i="15"/>
  <c r="G119" i="15"/>
  <c r="G118" i="15" s="1"/>
  <c r="G117" i="15" s="1"/>
  <c r="H111" i="15"/>
  <c r="H115" i="15"/>
  <c r="H113" i="15"/>
  <c r="G111" i="15"/>
  <c r="G113" i="15"/>
  <c r="G115" i="15"/>
  <c r="H107" i="15"/>
  <c r="G107" i="15"/>
  <c r="G106" i="15" s="1"/>
  <c r="G105" i="15" s="1"/>
  <c r="H103" i="15"/>
  <c r="H101" i="15"/>
  <c r="H97" i="15"/>
  <c r="G97" i="15"/>
  <c r="H93" i="15"/>
  <c r="I93" i="15" s="1"/>
  <c r="H87" i="15"/>
  <c r="G87" i="15"/>
  <c r="I113" i="15" l="1"/>
  <c r="I119" i="15"/>
  <c r="G96" i="15"/>
  <c r="H188" i="15"/>
  <c r="I158" i="15"/>
  <c r="H284" i="15"/>
  <c r="I167" i="15"/>
  <c r="I111" i="15"/>
  <c r="H400" i="15"/>
  <c r="I135" i="15"/>
  <c r="I412" i="15"/>
  <c r="H86" i="15"/>
  <c r="H329" i="15"/>
  <c r="I329" i="15" s="1"/>
  <c r="H316" i="15"/>
  <c r="I317" i="15"/>
  <c r="I136" i="15"/>
  <c r="H484" i="15"/>
  <c r="H421" i="15"/>
  <c r="I532" i="15"/>
  <c r="H182" i="15"/>
  <c r="H148" i="15"/>
  <c r="I148" i="15" s="1"/>
  <c r="I149" i="15"/>
  <c r="G189" i="15"/>
  <c r="I190" i="15"/>
  <c r="H96" i="15"/>
  <c r="H106" i="15"/>
  <c r="I107" i="15"/>
  <c r="H118" i="15"/>
  <c r="I118" i="15" s="1"/>
  <c r="H92" i="15"/>
  <c r="G131" i="15"/>
  <c r="I132" i="15"/>
  <c r="G123" i="15"/>
  <c r="G122" i="15" s="1"/>
  <c r="I124" i="15"/>
  <c r="H110" i="15"/>
  <c r="G110" i="15"/>
  <c r="G109" i="15" s="1"/>
  <c r="H100" i="15"/>
  <c r="G82" i="15"/>
  <c r="H67" i="15"/>
  <c r="G67" i="15"/>
  <c r="H57" i="15"/>
  <c r="H47" i="15"/>
  <c r="G52" i="15"/>
  <c r="G49" i="15"/>
  <c r="H33" i="15"/>
  <c r="G33" i="15"/>
  <c r="H43" i="15"/>
  <c r="H42" i="15" s="1"/>
  <c r="H41" i="15" s="1"/>
  <c r="G43" i="15"/>
  <c r="H29" i="15"/>
  <c r="H21" i="15"/>
  <c r="H20" i="15" s="1"/>
  <c r="H689" i="15"/>
  <c r="G689" i="15"/>
  <c r="H686" i="15"/>
  <c r="I686" i="15" s="1"/>
  <c r="I684" i="15"/>
  <c r="H678" i="15"/>
  <c r="I675" i="15"/>
  <c r="G673" i="15"/>
  <c r="H673" i="15"/>
  <c r="H625" i="15"/>
  <c r="I625" i="15" s="1"/>
  <c r="H605" i="15"/>
  <c r="H599" i="15" s="1"/>
  <c r="H597" i="15" s="1"/>
  <c r="G561" i="15"/>
  <c r="G560" i="15" s="1"/>
  <c r="G555" i="15"/>
  <c r="G529" i="15"/>
  <c r="H523" i="15"/>
  <c r="G517" i="15"/>
  <c r="I517" i="15" s="1"/>
  <c r="G515" i="15"/>
  <c r="H515" i="15"/>
  <c r="H510" i="15"/>
  <c r="G504" i="15"/>
  <c r="G503" i="15" s="1"/>
  <c r="G502" i="15" s="1"/>
  <c r="H504" i="15"/>
  <c r="G498" i="15"/>
  <c r="G487" i="15"/>
  <c r="G476" i="15"/>
  <c r="I476" i="15" s="1"/>
  <c r="G474" i="15"/>
  <c r="G469" i="15"/>
  <c r="I469" i="15" s="1"/>
  <c r="H465" i="15"/>
  <c r="H463" i="15"/>
  <c r="H461" i="15"/>
  <c r="I461" i="15" s="1"/>
  <c r="H459" i="15"/>
  <c r="H456" i="15"/>
  <c r="I456" i="15" s="1"/>
  <c r="G428" i="15"/>
  <c r="G419" i="15"/>
  <c r="G407" i="15"/>
  <c r="I407" i="15" s="1"/>
  <c r="G405" i="15"/>
  <c r="I405" i="15" s="1"/>
  <c r="G403" i="15"/>
  <c r="I403" i="15" s="1"/>
  <c r="G398" i="15"/>
  <c r="I398" i="15" s="1"/>
  <c r="H392" i="15"/>
  <c r="H386" i="15"/>
  <c r="H382" i="15"/>
  <c r="H380" i="15"/>
  <c r="H378" i="15"/>
  <c r="G361" i="15"/>
  <c r="G345" i="15"/>
  <c r="G343" i="15"/>
  <c r="G341" i="15"/>
  <c r="I341" i="15" s="1"/>
  <c r="G288" i="15"/>
  <c r="G286" i="15"/>
  <c r="H268" i="15"/>
  <c r="H260" i="15"/>
  <c r="I260" i="15" s="1"/>
  <c r="H258" i="15"/>
  <c r="H246" i="15"/>
  <c r="G244" i="15"/>
  <c r="I213" i="15"/>
  <c r="G201" i="15"/>
  <c r="G198" i="15" s="1"/>
  <c r="G103" i="15"/>
  <c r="G101" i="15"/>
  <c r="G92" i="15"/>
  <c r="G57" i="15"/>
  <c r="H49" i="15"/>
  <c r="G47" i="15"/>
  <c r="H39" i="15"/>
  <c r="H38" i="15" s="1"/>
  <c r="H37" i="15" s="1"/>
  <c r="G39" i="15" s="1"/>
  <c r="G29" i="15"/>
  <c r="G28" i="15" s="1"/>
  <c r="G27" i="15" s="1"/>
  <c r="G22" i="15"/>
  <c r="G18" i="15"/>
  <c r="H18" i="15"/>
  <c r="G95" i="15" l="1"/>
  <c r="G91" i="15"/>
  <c r="I92" i="15"/>
  <c r="G17" i="15"/>
  <c r="G554" i="15"/>
  <c r="G553" i="15" s="1"/>
  <c r="I201" i="15"/>
  <c r="I258" i="15"/>
  <c r="H255" i="15"/>
  <c r="H672" i="15"/>
  <c r="G402" i="15"/>
  <c r="I402" i="15" s="1"/>
  <c r="I555" i="15"/>
  <c r="I59" i="15"/>
  <c r="I49" i="15"/>
  <c r="I689" i="15"/>
  <c r="I57" i="15"/>
  <c r="G246" i="15"/>
  <c r="G241" i="15" s="1"/>
  <c r="H241" i="15"/>
  <c r="H240" i="15" s="1"/>
  <c r="H239" i="15" s="1"/>
  <c r="I673" i="15"/>
  <c r="I47" i="15"/>
  <c r="I52" i="15"/>
  <c r="I76" i="15"/>
  <c r="I82" i="15"/>
  <c r="I73" i="15"/>
  <c r="G369" i="15"/>
  <c r="I370" i="15"/>
  <c r="G427" i="15"/>
  <c r="I428" i="15"/>
  <c r="G463" i="15"/>
  <c r="I560" i="15"/>
  <c r="I561" i="15"/>
  <c r="H109" i="15"/>
  <c r="I109" i="15" s="1"/>
  <c r="I110" i="15"/>
  <c r="H315" i="15"/>
  <c r="I315" i="15" s="1"/>
  <c r="I316" i="15"/>
  <c r="G285" i="15"/>
  <c r="I285" i="15" s="1"/>
  <c r="I286" i="15"/>
  <c r="G486" i="15"/>
  <c r="H165" i="15"/>
  <c r="H147" i="15" s="1"/>
  <c r="H483" i="15"/>
  <c r="G307" i="15"/>
  <c r="I308" i="15"/>
  <c r="G360" i="15"/>
  <c r="I360" i="15" s="1"/>
  <c r="I361" i="15"/>
  <c r="G382" i="15"/>
  <c r="G418" i="15"/>
  <c r="I418" i="15" s="1"/>
  <c r="I419" i="15"/>
  <c r="G461" i="15"/>
  <c r="G473" i="15"/>
  <c r="I474" i="15"/>
  <c r="H503" i="15"/>
  <c r="H502" i="15" s="1"/>
  <c r="I504" i="15"/>
  <c r="G514" i="15"/>
  <c r="G513" i="15" s="1"/>
  <c r="H417" i="15"/>
  <c r="H85" i="15"/>
  <c r="H267" i="15"/>
  <c r="I268" i="15"/>
  <c r="I618" i="15"/>
  <c r="I627" i="15"/>
  <c r="G678" i="15"/>
  <c r="G672" i="15" s="1"/>
  <c r="G671" i="15" s="1"/>
  <c r="G670" i="15" s="1"/>
  <c r="G669" i="15" s="1"/>
  <c r="G386" i="15"/>
  <c r="I386" i="15" s="1"/>
  <c r="H507" i="15"/>
  <c r="I510" i="15"/>
  <c r="H520" i="15"/>
  <c r="H64" i="15"/>
  <c r="H46" i="15" s="1"/>
  <c r="H328" i="15"/>
  <c r="G392" i="15"/>
  <c r="G459" i="15"/>
  <c r="G453" i="15" s="1"/>
  <c r="G452" i="15" s="1"/>
  <c r="G493" i="15"/>
  <c r="G492" i="15" s="1"/>
  <c r="I498" i="15"/>
  <c r="H514" i="15"/>
  <c r="I515" i="15"/>
  <c r="G520" i="15"/>
  <c r="G519" i="15" s="1"/>
  <c r="I529" i="15"/>
  <c r="H32" i="15"/>
  <c r="I33" i="15"/>
  <c r="I67" i="15"/>
  <c r="H99" i="15"/>
  <c r="I189" i="15"/>
  <c r="H105" i="15"/>
  <c r="I105" i="15" s="1"/>
  <c r="I106" i="15"/>
  <c r="H17" i="15"/>
  <c r="H28" i="15"/>
  <c r="I29" i="15"/>
  <c r="H91" i="15"/>
  <c r="H117" i="15"/>
  <c r="I117" i="15" s="1"/>
  <c r="I116" i="15" s="1"/>
  <c r="I115" i="15" s="1"/>
  <c r="H95" i="15"/>
  <c r="G130" i="15"/>
  <c r="I130" i="15" s="1"/>
  <c r="I131" i="15"/>
  <c r="I122" i="15"/>
  <c r="I123" i="15"/>
  <c r="G42" i="15"/>
  <c r="I43" i="15"/>
  <c r="G38" i="15"/>
  <c r="G21" i="15"/>
  <c r="I22" i="15"/>
  <c r="G605" i="15"/>
  <c r="G599" i="15" s="1"/>
  <c r="G598" i="15" s="1"/>
  <c r="G597" i="15" s="1"/>
  <c r="H683" i="15"/>
  <c r="G32" i="15"/>
  <c r="G31" i="15" s="1"/>
  <c r="H453" i="15"/>
  <c r="G683" i="15"/>
  <c r="H493" i="15"/>
  <c r="G465" i="15"/>
  <c r="I465" i="15" s="1"/>
  <c r="G380" i="15"/>
  <c r="I380" i="15" s="1"/>
  <c r="G340" i="15"/>
  <c r="I340" i="15" s="1"/>
  <c r="G339" i="15"/>
  <c r="G100" i="15"/>
  <c r="G99" i="15" s="1"/>
  <c r="G292" i="15"/>
  <c r="I292" i="15" s="1"/>
  <c r="H227" i="15"/>
  <c r="G430" i="15"/>
  <c r="I430" i="15" s="1"/>
  <c r="G357" i="15"/>
  <c r="G356" i="15" s="1"/>
  <c r="G211" i="15"/>
  <c r="G210" i="15" s="1"/>
  <c r="G508" i="15"/>
  <c r="G157" i="15"/>
  <c r="G166" i="15"/>
  <c r="G250" i="15"/>
  <c r="G424" i="15"/>
  <c r="G467" i="15"/>
  <c r="I467" i="15" s="1"/>
  <c r="H327" i="15" l="1"/>
  <c r="I328" i="15"/>
  <c r="I91" i="15"/>
  <c r="G249" i="15"/>
  <c r="I249" i="15" s="1"/>
  <c r="I250" i="15"/>
  <c r="G16" i="15"/>
  <c r="I369" i="15"/>
  <c r="I459" i="15"/>
  <c r="H254" i="15"/>
  <c r="H238" i="15" s="1"/>
  <c r="G355" i="15"/>
  <c r="I554" i="15"/>
  <c r="H45" i="15"/>
  <c r="G512" i="15"/>
  <c r="G507" i="15"/>
  <c r="G506" i="15" s="1"/>
  <c r="G491" i="15" s="1"/>
  <c r="I508" i="15"/>
  <c r="H226" i="15"/>
  <c r="I226" i="15" s="1"/>
  <c r="I227" i="15"/>
  <c r="G86" i="15"/>
  <c r="I89" i="15"/>
  <c r="H492" i="15"/>
  <c r="I493" i="15"/>
  <c r="I633" i="15"/>
  <c r="H506" i="15"/>
  <c r="I678" i="15"/>
  <c r="I503" i="15"/>
  <c r="G306" i="15"/>
  <c r="I306" i="15" s="1"/>
  <c r="I307" i="15"/>
  <c r="G485" i="15"/>
  <c r="G423" i="15"/>
  <c r="I424" i="15"/>
  <c r="G284" i="15"/>
  <c r="I284" i="15" s="1"/>
  <c r="I672" i="15"/>
  <c r="H671" i="15"/>
  <c r="I372" i="15"/>
  <c r="I373" i="15"/>
  <c r="H31" i="15"/>
  <c r="I31" i="15" s="1"/>
  <c r="I32" i="15"/>
  <c r="G611" i="15"/>
  <c r="I611" i="15" s="1"/>
  <c r="H513" i="15"/>
  <c r="I514" i="15"/>
  <c r="G65" i="15"/>
  <c r="H519" i="15"/>
  <c r="I519" i="15" s="1"/>
  <c r="I520" i="15"/>
  <c r="G267" i="15"/>
  <c r="G254" i="15" s="1"/>
  <c r="H411" i="15"/>
  <c r="G472" i="15"/>
  <c r="G471" i="15" s="1"/>
  <c r="I473" i="15"/>
  <c r="I605" i="15"/>
  <c r="G378" i="15"/>
  <c r="G368" i="15" s="1"/>
  <c r="H452" i="15"/>
  <c r="G276" i="15"/>
  <c r="I276" i="15" s="1"/>
  <c r="I277" i="15"/>
  <c r="G338" i="15"/>
  <c r="I339" i="15"/>
  <c r="I255" i="15"/>
  <c r="H682" i="15"/>
  <c r="I683" i="15"/>
  <c r="I600" i="15"/>
  <c r="G426" i="15"/>
  <c r="I426" i="15" s="1"/>
  <c r="I427" i="15"/>
  <c r="G240" i="15"/>
  <c r="G197" i="15"/>
  <c r="I198" i="15"/>
  <c r="G165" i="15"/>
  <c r="I165" i="15" s="1"/>
  <c r="I166" i="15"/>
  <c r="G156" i="15"/>
  <c r="I157" i="15"/>
  <c r="H27" i="15"/>
  <c r="I27" i="15" s="1"/>
  <c r="I28" i="15"/>
  <c r="H16" i="15"/>
  <c r="G41" i="15"/>
  <c r="I41" i="15" s="1"/>
  <c r="I42" i="15"/>
  <c r="G37" i="15"/>
  <c r="G20" i="15"/>
  <c r="G682" i="15"/>
  <c r="G681" i="15" s="1"/>
  <c r="G680" i="15" s="1"/>
  <c r="G121" i="15"/>
  <c r="G401" i="15"/>
  <c r="G232" i="15"/>
  <c r="I232" i="15" s="1"/>
  <c r="G327" i="15" l="1"/>
  <c r="I507" i="15"/>
  <c r="I156" i="15"/>
  <c r="G490" i="15"/>
  <c r="I254" i="15"/>
  <c r="G275" i="15"/>
  <c r="I275" i="15" s="1"/>
  <c r="I506" i="15"/>
  <c r="G400" i="15"/>
  <c r="I400" i="15" s="1"/>
  <c r="I401" i="15"/>
  <c r="I453" i="15"/>
  <c r="I471" i="15"/>
  <c r="I472" i="15"/>
  <c r="G64" i="15"/>
  <c r="G46" i="15" s="1"/>
  <c r="I65" i="15"/>
  <c r="H367" i="15"/>
  <c r="H366" i="15" s="1"/>
  <c r="H670" i="15"/>
  <c r="I671" i="15"/>
  <c r="G484" i="15"/>
  <c r="I502" i="15"/>
  <c r="H681" i="15"/>
  <c r="I682" i="15"/>
  <c r="I338" i="15"/>
  <c r="H451" i="15"/>
  <c r="I452" i="15"/>
  <c r="G422" i="15"/>
  <c r="I423" i="15"/>
  <c r="I632" i="15"/>
  <c r="H491" i="15"/>
  <c r="I492" i="15"/>
  <c r="H220" i="15"/>
  <c r="I513" i="15"/>
  <c r="H512" i="15"/>
  <c r="I512" i="15" s="1"/>
  <c r="G239" i="15"/>
  <c r="I599" i="15"/>
  <c r="G248" i="15"/>
  <c r="I248" i="15" s="1"/>
  <c r="I267" i="15"/>
  <c r="G85" i="15"/>
  <c r="I85" i="15" s="1"/>
  <c r="I86" i="15"/>
  <c r="G209" i="15"/>
  <c r="I209" i="15" s="1"/>
  <c r="I210" i="15"/>
  <c r="I197" i="15"/>
  <c r="H15" i="15"/>
  <c r="I20" i="15"/>
  <c r="H121" i="15"/>
  <c r="I121" i="15" s="1"/>
  <c r="G451" i="15"/>
  <c r="G450" i="15" s="1"/>
  <c r="G238" i="15" l="1"/>
  <c r="G188" i="15"/>
  <c r="I355" i="15"/>
  <c r="H450" i="15"/>
  <c r="I450" i="15" s="1"/>
  <c r="I451" i="15"/>
  <c r="G483" i="15"/>
  <c r="I64" i="15"/>
  <c r="I491" i="15"/>
  <c r="H490" i="15"/>
  <c r="G421" i="15"/>
  <c r="I422" i="15"/>
  <c r="H680" i="15"/>
  <c r="I680" i="15" s="1"/>
  <c r="I681" i="15"/>
  <c r="H669" i="15"/>
  <c r="I669" i="15" s="1"/>
  <c r="I670" i="15"/>
  <c r="I598" i="15"/>
  <c r="I617" i="15"/>
  <c r="I188" i="15" l="1"/>
  <c r="G147" i="15"/>
  <c r="I147" i="15" s="1"/>
  <c r="I327" i="15"/>
  <c r="I597" i="15"/>
  <c r="H219" i="15"/>
  <c r="H14" i="15" s="1"/>
  <c r="I238" i="15"/>
  <c r="I46" i="15"/>
  <c r="G45" i="15"/>
  <c r="I490" i="15"/>
  <c r="H489" i="15"/>
  <c r="G417" i="15"/>
  <c r="G411" i="15" s="1"/>
  <c r="I421" i="15"/>
  <c r="I45" i="15" l="1"/>
  <c r="G15" i="15"/>
  <c r="H482" i="15"/>
  <c r="I411" i="15"/>
  <c r="I417" i="15"/>
  <c r="H691" i="15" l="1"/>
  <c r="I15" i="15"/>
  <c r="G224" i="15" l="1"/>
  <c r="G221" i="15" l="1"/>
  <c r="I221" i="15" s="1"/>
  <c r="G220" i="15" l="1"/>
  <c r="G219" i="15" s="1"/>
  <c r="I219" i="15" l="1"/>
  <c r="I220" i="15"/>
  <c r="I575" i="15"/>
  <c r="I553" i="15"/>
  <c r="G531" i="15"/>
  <c r="G489" i="15" s="1"/>
  <c r="G482" i="15" s="1"/>
  <c r="I489" i="15" l="1"/>
  <c r="I531" i="15"/>
  <c r="I482" i="15" l="1"/>
  <c r="I394" i="15"/>
  <c r="I395" i="15"/>
  <c r="I377" i="15"/>
  <c r="I368" i="15"/>
  <c r="G367" i="15" l="1"/>
  <c r="I367" i="15" l="1"/>
  <c r="G366" i="15"/>
  <c r="I366" i="15" s="1"/>
  <c r="G14" i="15" l="1"/>
  <c r="I14" i="15" s="1"/>
  <c r="G691" i="15" l="1"/>
  <c r="I691" i="15" s="1"/>
</calcChain>
</file>

<file path=xl/sharedStrings.xml><?xml version="1.0" encoding="utf-8"?>
<sst xmlns="http://schemas.openxmlformats.org/spreadsheetml/2006/main" count="2085" uniqueCount="603">
  <si>
    <t>Наименование показателя</t>
  </si>
  <si>
    <t>970</t>
  </si>
  <si>
    <t>03</t>
  </si>
  <si>
    <t>07</t>
  </si>
  <si>
    <t>000</t>
  </si>
  <si>
    <t>01</t>
  </si>
  <si>
    <t>02</t>
  </si>
  <si>
    <t>05</t>
  </si>
  <si>
    <t>09</t>
  </si>
  <si>
    <t>983</t>
  </si>
  <si>
    <t>984</t>
  </si>
  <si>
    <t>ИТОГО</t>
  </si>
  <si>
    <t>99 9 99 40020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</si>
  <si>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</si>
  <si>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99 9 99 10050</t>
  </si>
  <si>
    <t>Иные закупки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</si>
  <si>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местного самоуправления</t>
  </si>
  <si>
    <t>99 9 99 10040</t>
  </si>
  <si>
    <t>Председатель контрольно-счетной палаты</t>
  </si>
  <si>
    <t>99 9 99 00000</t>
  </si>
  <si>
    <t>Непрограммные мероприятия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</si>
  <si>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</si>
  <si>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</si>
  <si>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</t>
  </si>
  <si>
    <t>Общегосударственные вопросы</t>
  </si>
  <si>
    <t>Контрольно-счетная палата Спасского муниципального района</t>
  </si>
  <si>
    <t>99 9 99 10030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</si>
  <si>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</si>
  <si>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</si>
  <si>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99 9 99 10010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</si>
  <si>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</si>
  <si>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</si>
  <si>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Спасского муниципального района</t>
  </si>
  <si>
    <t>99 9 99 93110</t>
  </si>
  <si>
    <t>Дотации</t>
  </si>
  <si>
    <t>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</si>
  <si>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99 9 99 40010</t>
  </si>
  <si>
    <t xml:space="preserve">Дотации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</si>
  <si>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</si>
  <si>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бюджетной системы Российской Федерации </t>
  </si>
  <si>
    <t>11 0 01 66030</t>
  </si>
  <si>
    <t>Расходы на обслуживание спортивно-массовых мероприятий и районных соревнований, участие в открытых, краевых, всероссийских соревнованиях</t>
  </si>
  <si>
    <t>11 0 01 66010</t>
  </si>
  <si>
    <t>11 0 01 00000</t>
  </si>
  <si>
    <t>Мероприятия,  направленные на  развитие физической культуры и спорта  на территории Спасского муниципального района.</t>
  </si>
  <si>
    <t>11 0 00 00000</t>
  </si>
  <si>
    <t>Физическая культура</t>
  </si>
  <si>
    <t>Физическая культура и спорт</t>
  </si>
  <si>
    <t>02 0 01 93090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</si>
  <si>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</si>
  <si>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</si>
  <si>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02 0 00 00000</t>
  </si>
  <si>
    <t>Охрана семьи и детства</t>
  </si>
  <si>
    <t>99 9 99 20050</t>
  </si>
  <si>
    <t>Доплаты к пенсии муниципальных служащих</t>
  </si>
  <si>
    <t>Пенсионное обеспечение</t>
  </si>
  <si>
    <t>Социальная политика</t>
  </si>
  <si>
    <t xml:space="preserve">Субсидии бюджетным учреждениям </t>
  </si>
  <si>
    <t xml:space="preserve">08 0 01 26590 </t>
  </si>
  <si>
    <t>Обеспечение деятельности муниципального бюджетного учреждения «Социально-культурный центр»</t>
  </si>
  <si>
    <t xml:space="preserve">08 0 01 00000 </t>
  </si>
  <si>
    <t>Мероприятия по реализации муниципального задания</t>
  </si>
  <si>
    <t>08 0 00 00000</t>
  </si>
  <si>
    <t>08</t>
  </si>
  <si>
    <t xml:space="preserve">Культура </t>
  </si>
  <si>
    <t xml:space="preserve">Культура и кинематография </t>
  </si>
  <si>
    <t>Расходы на выплаты персоналу казенных учреждений</t>
  </si>
  <si>
    <t>02 2 02 00000</t>
  </si>
  <si>
    <t>02 2 00 00000</t>
  </si>
  <si>
    <t>99 9 99 23590</t>
  </si>
  <si>
    <t>Уплата налогов, сборов и иных платежей</t>
  </si>
  <si>
    <t>Обеспечение деятельности муниципального казенного учреждения «Обеспечение деятельности образовательных учреждений Спасского муниципального района»</t>
  </si>
  <si>
    <t>Другие вопросы в области образования</t>
  </si>
  <si>
    <t>02 3 01 93080</t>
  </si>
  <si>
    <t xml:space="preserve">02 3 01 25590 </t>
  </si>
  <si>
    <t xml:space="preserve">Обеспечение деятельности муниципального бюджетного учреждения дополнительного образования детский оздоровительный лагерь "Горный" </t>
  </si>
  <si>
    <t>02 3 01 00000</t>
  </si>
  <si>
    <t>02 3 00 00000</t>
  </si>
  <si>
    <t xml:space="preserve">08 0 01 27590 </t>
  </si>
  <si>
    <t>Субсидии автономным учреждениям</t>
  </si>
  <si>
    <t>Обеспечение деятельности  автономного муниципального образовательного учреждения дополнительного образования детей «Детская школа искусств им.А.А.Гуриной»</t>
  </si>
  <si>
    <t>02 4 01 00000</t>
  </si>
  <si>
    <t>Мероприятия в области обеспечения жизнедеятельности образовательных учреждений</t>
  </si>
  <si>
    <t>02 4 00 00000</t>
  </si>
  <si>
    <t>02 3 02 00000</t>
  </si>
  <si>
    <t xml:space="preserve">02 3 01 24590 </t>
  </si>
  <si>
    <t>Обеспечение деятельности муниципального бюджетного образовательного учреждения дополнительного образования "Центр детского творчества"</t>
  </si>
  <si>
    <t xml:space="preserve">Мероприятия по организации питания детей </t>
  </si>
  <si>
    <t>02 2 01 93060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</si>
  <si>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</si>
  <si>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>02 2 01 61010</t>
  </si>
  <si>
    <t xml:space="preserve">Обеспечение деятельности подведомственных учреждений </t>
  </si>
  <si>
    <t xml:space="preserve">02 2 01 00000 </t>
  </si>
  <si>
    <t>Мероприятия по снижению производственного травматизма, профессиональных заболеваний и улучшению условий труда в муниципальных учреждениях</t>
  </si>
  <si>
    <t xml:space="preserve">Выполнение работ и услуг по противопожарной защите </t>
  </si>
  <si>
    <t>01 3 01 00000</t>
  </si>
  <si>
    <t>Мероприятия по пожарной безопасности в муниципальных бюджетных образовательных учреждениях</t>
  </si>
  <si>
    <t>01 3 00 00000</t>
  </si>
  <si>
    <t>01 0 00 00000</t>
  </si>
  <si>
    <t>Общее образование</t>
  </si>
  <si>
    <t>Проведение капитального ремонта в образовательных учреждениях</t>
  </si>
  <si>
    <t>02 1 01 93070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</si>
  <si>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</si>
  <si>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02 1 01 61010 </t>
  </si>
  <si>
    <t xml:space="preserve">02 1 01 00000 </t>
  </si>
  <si>
    <t>02 1 00 00000</t>
  </si>
  <si>
    <t>Дошкольное образование</t>
  </si>
  <si>
    <t>Образование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</si>
  <si>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</si>
  <si>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</si>
  <si>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99 9 99 21590</t>
  </si>
  <si>
    <t>Обеспечение деятельности муниципального казенного учреждения «Жилищно-коммунальное хозяйство  Спасского муниципального района»</t>
  </si>
  <si>
    <t>Другие вопросы в области жилищно-коммунального хозяйства</t>
  </si>
  <si>
    <t>Иные межбюджетные трансферты</t>
  </si>
  <si>
    <t>99 9 99 20070</t>
  </si>
  <si>
    <t>Благоустройство</t>
  </si>
  <si>
    <t>13 0 03 40030</t>
  </si>
  <si>
    <t>13 0 01 68020</t>
  </si>
  <si>
    <t xml:space="preserve">Бюджетные инвестиции </t>
  </si>
  <si>
    <t>Модернизация и капитальный ремонт сетей и объектов водоснабжения и водоотведения</t>
  </si>
  <si>
    <t>13 0 01 00000</t>
  </si>
  <si>
    <t>13 0 00 00000</t>
  </si>
  <si>
    <t>Муниципальная программа «Комплексное развитие систем коммунальной инфраструктуры Спасского муниципального района на период 2016-2025 годы»</t>
  </si>
  <si>
    <t>99 9 99 20200</t>
  </si>
  <si>
    <t>Коммунальное хозяйство</t>
  </si>
  <si>
    <t>12 0 00 00000</t>
  </si>
  <si>
    <t>Жилищное хозяйство</t>
  </si>
  <si>
    <t>Жилищно-коммунальное хозяйство</t>
  </si>
  <si>
    <t>10 0 01 65020</t>
  </si>
  <si>
    <t>Сопровождение, приобретение программного обеспечения и аппаратных средств защиты</t>
  </si>
  <si>
    <t>10 0 01 65010</t>
  </si>
  <si>
    <t>Обновление парка компьютерной техники и оргтехники</t>
  </si>
  <si>
    <t>10 0 01 00000</t>
  </si>
  <si>
    <t>Мероприятия, направленные на внедрение новых информационных систем, обеспечение информационной безопасности</t>
  </si>
  <si>
    <t>10 0 00 00000</t>
  </si>
  <si>
    <t>Другие вопросы в области национальной экономики</t>
  </si>
  <si>
    <t>Инженерные работы по улично-дорожной сети (установка дорожных знаков, обустройство тротуаров, пешеходных переходов, обновление дорожной разметки)</t>
  </si>
  <si>
    <t>Содержание и ремонт автомобильных дорог и инженерных сооружений на них</t>
  </si>
  <si>
    <t>Дорожное хозяйство (дорожные фонды)</t>
  </si>
  <si>
    <t>99 9 99 93040</t>
  </si>
  <si>
    <t>Сельское хозяйство и рыболовство</t>
  </si>
  <si>
    <t>Национальная экономика</t>
  </si>
  <si>
    <t xml:space="preserve">Мероприятия по предупреждению и ликвидации чрезвычайных ситуаций и стихийных бедствий </t>
  </si>
  <si>
    <t>Мероприятия по гражданской обороне</t>
  </si>
  <si>
    <t>Национальная безопасность и правоохранительная деятельность</t>
  </si>
  <si>
    <t>03 0 01 62030</t>
  </si>
  <si>
    <t>Коллективное страхование от несчастных случаев</t>
  </si>
  <si>
    <t>03 0 01 62010</t>
  </si>
  <si>
    <t>Профессиональная подготовка и повышение квалификации кадров</t>
  </si>
  <si>
    <t>03 0 01 00000</t>
  </si>
  <si>
    <t>Мероприятия, направленные на повышение эффективности деятельности муниципальных служащих</t>
  </si>
  <si>
    <t>03 0 00 00000</t>
  </si>
  <si>
    <t>01 2 01 00000</t>
  </si>
  <si>
    <t>01 1 01 00000</t>
  </si>
  <si>
    <t>01 1 00 00000</t>
  </si>
  <si>
    <t>99 9 99 93100</t>
  </si>
  <si>
    <t>99 9 99 93030</t>
  </si>
  <si>
    <t>Субвенции на реализацию отдельных государственных полномочий по созданию административных комиссий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</si>
  <si>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</si>
  <si>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</si>
  <si>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99 9 99 59300</t>
  </si>
  <si>
    <t>99 9 99 22590</t>
  </si>
  <si>
    <t>Обеспечение деятельности муниципального казенного учреждения «Административно-хозяйственное многофункциональное управление  Спасского муниципального района»</t>
  </si>
  <si>
    <t>99 9 99 20040</t>
  </si>
  <si>
    <t>Информационное освещение деятельности ОМСУ в средствах массовой информации</t>
  </si>
  <si>
    <t>99 9 99 20030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</si>
  <si>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</si>
  <si>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</si>
  <si>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Руководство и управление в сфере установленных функций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</si>
  <si>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</si>
  <si>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Учреждение: Администрация Спасского муниципального района</t>
  </si>
  <si>
    <t>5</t>
  </si>
  <si>
    <t>4</t>
  </si>
  <si>
    <t>3</t>
  </si>
  <si>
    <t>2</t>
  </si>
  <si>
    <t>1</t>
  </si>
  <si>
    <t>вид расхода</t>
  </si>
  <si>
    <t>Целевая статья</t>
  </si>
  <si>
    <t>Подр.</t>
  </si>
  <si>
    <t>Главный распорядитель, распорядитель средств</t>
  </si>
  <si>
    <t>Наименование бюджета : Спасский муниципальный район</t>
  </si>
  <si>
    <t>% исполнения</t>
  </si>
  <si>
    <t xml:space="preserve">Единица измерения:  руб </t>
  </si>
  <si>
    <t>Исполнено</t>
  </si>
  <si>
    <t>Утверждено в бюджете</t>
  </si>
  <si>
    <t>14 0 00 00000</t>
  </si>
  <si>
    <t>Мероприятия по ремонту автомобильных дорог</t>
  </si>
  <si>
    <t>14 0 01 00000</t>
  </si>
  <si>
    <t>14 0 01 62050</t>
  </si>
  <si>
    <t>14 0 01 62060</t>
  </si>
  <si>
    <t>Межбюджетные трансферты бюджетам поселений  из бюджета муниципального района на осуществление части полномочий по решению вопроса  местного значения по дорожной деятельности в соответствии с заключенными соглашениями</t>
  </si>
  <si>
    <t>14 0 01 40030</t>
  </si>
  <si>
    <t>Расходы по оплате ежемесячных взносов на капитальный ремонт общего имущества многоквартирных домов за жилые и нежилые помещения, находящиеся в собственности муниципального района</t>
  </si>
  <si>
    <t>Мероприятия по развитию системы коммунального водоснабжения, водоотведения, электро и теплоснабжения</t>
  </si>
  <si>
    <t>Дополнительное образование детей</t>
  </si>
  <si>
    <t>06 0 00 00000</t>
  </si>
  <si>
    <t>06 0 01 00000</t>
  </si>
  <si>
    <t xml:space="preserve">Обеспечение доступа к зданиям </t>
  </si>
  <si>
    <t>06 0 01 62040</t>
  </si>
  <si>
    <t xml:space="preserve">Приобретение наградной и спортивной атрибутики, спецоборудования, спортинвентаря  </t>
  </si>
  <si>
    <t>Муниципальное казенное учреждение «Обеспечение деятельности образовательных учреждений Спасского муниципального района»</t>
  </si>
  <si>
    <t xml:space="preserve">02 4 01 61050 </t>
  </si>
  <si>
    <t>Мероприятия для детей и молодежи</t>
  </si>
  <si>
    <t>99 9 99 51200</t>
  </si>
  <si>
    <t>Приобретение материальных запасов для осуществления ремонта муниципальных жилых помещений</t>
  </si>
  <si>
    <t>12 0 01 67020</t>
  </si>
  <si>
    <t>Тестирование населения по выполнению государственных требований  по физкультурно-спортивному комплексу «ГТО»</t>
  </si>
  <si>
    <t>11 0 01 66050</t>
  </si>
  <si>
    <t>01 1 01 60050</t>
  </si>
  <si>
    <t>01 1 01 60070</t>
  </si>
  <si>
    <t>01 2 01 60090</t>
  </si>
  <si>
    <t>01 3 01 60080</t>
  </si>
  <si>
    <t>18 0 01 00000</t>
  </si>
  <si>
    <t>15 0 00 00000</t>
  </si>
  <si>
    <t>Мероприятия  по профилактике правонарушений, снижения уровня преступности</t>
  </si>
  <si>
    <t>15 0 01 00000</t>
  </si>
  <si>
    <t>Прочие расходы</t>
  </si>
  <si>
    <t>15 0 01 60010</t>
  </si>
  <si>
    <t>17 0 00 00000</t>
  </si>
  <si>
    <t>Мероприятия по противодействию злоупотребления наркотическими средствами и их незаконному обороту</t>
  </si>
  <si>
    <t>17 0 01 00000</t>
  </si>
  <si>
    <t>17 0 01 60010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</si>
  <si>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</si>
  <si>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01 1 01 60040</t>
  </si>
  <si>
    <t>01 2 00 00000</t>
  </si>
  <si>
    <t>01 3 01 60020</t>
  </si>
  <si>
    <t>Обучение персонала мерам пожарной безопасности</t>
  </si>
  <si>
    <t>01 1 01 60060</t>
  </si>
  <si>
    <t xml:space="preserve">02 4 01 61060 </t>
  </si>
  <si>
    <t xml:space="preserve">Прочие мероприятия, проводимые органами местного самоуправления   </t>
  </si>
  <si>
    <t>99 9 99 10060</t>
  </si>
  <si>
    <t>Мероприятия, направленные на предупреждение и противодействие терроризму и экстремизму</t>
  </si>
  <si>
    <t>Субсидии бюджетам муниципальных образований на проведение мер по предупреждению чрезвычайных ситуаций муниципального характера, направленные на недопущение затопления сельских населенных пунктов Приморского края, расположенных на береговой территории озера Ханка</t>
  </si>
  <si>
    <t>Выполнение работ по подготовке к отопительному сезону</t>
  </si>
  <si>
    <t>Исполнение судебных актов</t>
  </si>
  <si>
    <t>02 2 02 93150</t>
  </si>
  <si>
    <t>99 9 99 26100</t>
  </si>
  <si>
    <t>08 0 02 26300</t>
  </si>
  <si>
    <t xml:space="preserve">Денежные выплаты (премии) гражданам, награжденным в соответствии с утвержденным Положением "О почетных званиях и наградах Спасского муниципального района" </t>
  </si>
  <si>
    <t>Премии и гранты</t>
  </si>
  <si>
    <t>Транспорт</t>
  </si>
  <si>
    <t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</si>
  <si>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08 0 03 26400</t>
  </si>
  <si>
    <t>02 4 01 61080</t>
  </si>
  <si>
    <t>Выполнение работ по текущему ремонту зданий, инженерных систем и имущества</t>
  </si>
  <si>
    <t>14 0 01 62070</t>
  </si>
  <si>
    <t xml:space="preserve">Изготовление, проверка, экспертиза проектно-сметной документации </t>
  </si>
  <si>
    <t>99 9 99 20010</t>
  </si>
  <si>
    <t>99 9 99 20610</t>
  </si>
  <si>
    <t>05 2 01 00000</t>
  </si>
  <si>
    <t>99 9 99 93160</t>
  </si>
  <si>
    <t>Расходы на выплаты персоналу государственных (муниципальных) органов</t>
  </si>
  <si>
    <t>Резервные фонды</t>
  </si>
  <si>
    <t>Резервный фонд администрации Спасского муниципального района</t>
  </si>
  <si>
    <t>Резервные средства</t>
  </si>
  <si>
    <t>Содержание муниципального жилого фонда по учреждению  МКУ "ЖКХ "Спасский""</t>
  </si>
  <si>
    <t>Мероприятия по строительству газораспределительных сетей, включая проектно-изыскательские работы</t>
  </si>
  <si>
    <t>Социальное обеспечение населения</t>
  </si>
  <si>
    <t>Субвенции бюджетам муниципальных образований Приморского края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</si>
  <si>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99 9 99 93050</t>
  </si>
  <si>
    <t>Мероприятия на иные цели</t>
  </si>
  <si>
    <t>02 5 00 00000</t>
  </si>
  <si>
    <t>Субсидии бюджетам муниципальных образований Приморского края на организацию физкультурно-спортивной работы по месту жительства</t>
  </si>
  <si>
    <t>08 0 03 26600</t>
  </si>
  <si>
    <t>05 0 00 00000</t>
  </si>
  <si>
    <t>05 2 00 00000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</si>
  <si>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Спасского муниципального района</t>
  </si>
  <si>
    <t>Мероприятия по предоставлению доступа к объектам социальной и транспортной инфраструктуры и информационным технологиям</t>
  </si>
  <si>
    <t>08 0 03 00000</t>
  </si>
  <si>
    <t>99 9 99 26000</t>
  </si>
  <si>
    <t>Обеспечение проведения выборов и референдумов</t>
  </si>
  <si>
    <t>Проведение выборов и референдумов</t>
  </si>
  <si>
    <t>Специальные расходы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</si>
  <si>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</si>
  <si>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13 0 01 20210</t>
  </si>
  <si>
    <t>02 5 01 00000</t>
  </si>
  <si>
    <t>980</t>
  </si>
  <si>
    <t>16 0 01 60300</t>
  </si>
  <si>
    <t>99 9 99 20020</t>
  </si>
  <si>
    <t>08 0 03 26800</t>
  </si>
  <si>
    <t>Прочие расходы для обеспечения муниципальных нужд</t>
  </si>
  <si>
    <t>Разработка и размещение социальной рекламы антикоррупционной направленности и проведение анкетирования</t>
  </si>
  <si>
    <t>Мероприятия по захоронению  безродных и невостребованных умерших граждан, не имеющих близких родственников</t>
  </si>
  <si>
    <t>Мероприятия по обеспечению проведения праздников и фестивалей</t>
  </si>
  <si>
    <t>Мероприятия по поддержке педагогических кадров</t>
  </si>
  <si>
    <t>99 9 99 20320</t>
  </si>
  <si>
    <t>21 0 01 63200</t>
  </si>
  <si>
    <t>20 0 01 21500</t>
  </si>
  <si>
    <t>20 0 01 21600</t>
  </si>
  <si>
    <t>02 2 02 R3040</t>
  </si>
  <si>
    <t xml:space="preserve">02 4 01 61070 </t>
  </si>
  <si>
    <t>11 0 01 66040</t>
  </si>
  <si>
    <t>99 9 99 93180</t>
  </si>
  <si>
    <t>20 0 00 00000</t>
  </si>
  <si>
    <t>20 0 01 21100</t>
  </si>
  <si>
    <t>20 0 01 21400</t>
  </si>
  <si>
    <t>23 0 00 00000</t>
  </si>
  <si>
    <t>23 0 01 67040</t>
  </si>
  <si>
    <t>99 9 99 20060</t>
  </si>
  <si>
    <t>18 0 01 60600</t>
  </si>
  <si>
    <t>21 0 00 00000</t>
  </si>
  <si>
    <t>21 0 01 00000</t>
  </si>
  <si>
    <t>22 0 01 40030</t>
  </si>
  <si>
    <t>22 0 01 63300</t>
  </si>
  <si>
    <t>22 0 01 00000</t>
  </si>
  <si>
    <t>22 0 00 00000</t>
  </si>
  <si>
    <t>19 0 01 20700</t>
  </si>
  <si>
    <t>19 0 01 20800</t>
  </si>
  <si>
    <t>19 0 00 00000</t>
  </si>
  <si>
    <t>19 0 01 00000</t>
  </si>
  <si>
    <t>04 0 00 00000</t>
  </si>
  <si>
    <t>04 0 01 00000</t>
  </si>
  <si>
    <t>10 0 01 65040</t>
  </si>
  <si>
    <t>20 0 01 00000</t>
  </si>
  <si>
    <t>20 0 01 21700</t>
  </si>
  <si>
    <t>24 0 00 00000</t>
  </si>
  <si>
    <t>24 0 01 00000</t>
  </si>
  <si>
    <t>24 0 01 67050</t>
  </si>
  <si>
    <t>22 0 01 63400</t>
  </si>
  <si>
    <t>08 0 А1 27100</t>
  </si>
  <si>
    <t>08 0 03 26500</t>
  </si>
  <si>
    <t>08 0 03 S2990</t>
  </si>
  <si>
    <t>02 2 03 00000</t>
  </si>
  <si>
    <t>02 2 03 60200</t>
  </si>
  <si>
    <t>99 9 99 93190</t>
  </si>
  <si>
    <t>16 0 00 00000</t>
  </si>
  <si>
    <t>16 0 01 00000</t>
  </si>
  <si>
    <t>12 0 01 67030</t>
  </si>
  <si>
    <t>Субсидии</t>
  </si>
  <si>
    <t>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</si>
  <si>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Единовременная материальная помощь семье военнослужащего, погибшего в ходе специальной военной операции  на территориях Донецкой Народной Республики, Луганской Народной Республики и Украины, захораниваемого на территории Спасского муниципального района</t>
  </si>
  <si>
    <t>Изготовление технических планов, актов обследования, отчетов и иной технической документации на объекты имущества</t>
  </si>
  <si>
    <t>Муниципальная программа «Поддержка социально ориентированных некоммерческих организаций на территории Спасского муниципального района на 2023 - 2027 годы»</t>
  </si>
  <si>
    <t>Оказание поддержки СО НКО в проведении и участии в мероприятиях различного уровня</t>
  </si>
  <si>
    <t>Защита населения и территории от чрезвычайных ситуаций природного и техногенного характера, пожарная безопасность</t>
  </si>
  <si>
    <t>Приобретение материальных запасов и основных средств в целях предупреждения чрезвычайных ситуаций и проведения противопожарных мероприятий</t>
  </si>
  <si>
    <t>Муниципальная программа «Создание условий для организации транспортного обслуживания населения по маршрутам в границах Спасского муниципального района на 2023-2027 г.г.»</t>
  </si>
  <si>
    <t xml:space="preserve">Мероприятия, направленные на обеспечение организации транспортного обслуживания населения </t>
  </si>
  <si>
    <t>Мероприятия на осуществление регулярных перевозок пассажиров и багажа  автомобильным транспортом по регулируемым тарифам в границах муниципального образования</t>
  </si>
  <si>
    <t>Субвенции бюджетам муниципальных образований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</si>
  <si>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21 0 01 93130</t>
  </si>
  <si>
    <t>Муниципальная программа «Содержание муниципальных кладбищ на территории Спасского муниципального района на 2023-2027 г.г.»</t>
  </si>
  <si>
    <t>Мероприятия, направленные на повышение уровня благоустройства и санитарно-эпидемиологического состояния территории муниципальных кладбищ</t>
  </si>
  <si>
    <t xml:space="preserve">Реконструкция подъездных дорог к муниципальным кладбищам </t>
  </si>
  <si>
    <t>Муниципальная программа «Развитие малого и среднего предпринимательства на территории Спасского муниципального района на 2023-2027 годы»</t>
  </si>
  <si>
    <t>Мероприятия по финансовой поддержке субъектов малого и среднего предпринимательства</t>
  </si>
  <si>
    <t>Муниципальная программа «Развитие градостроительной и землеустроительной деятельности на территории Спасского муниципального района на 2022 -2026 годы»</t>
  </si>
  <si>
    <t>Мероприятия в области градостроительной и землеустроительной деятельности</t>
  </si>
  <si>
    <t>Разработка документов (внесение изменений в документацию) по территориальному планированию, градостроительному зонированию, по нормативам градостроительного проектирования и прочие</t>
  </si>
  <si>
    <t>Проведение кадастровых работ (оформление межевых планов)</t>
  </si>
  <si>
    <t>Оплата работ по текущему и капитальному ремонту муниципальных жилых помещений</t>
  </si>
  <si>
    <t>Мероприятия в области управления и распоряжения муниципальным имуществом</t>
  </si>
  <si>
    <t>Содержание муниципального пустующего жилого фонда</t>
  </si>
  <si>
    <t>Строительство СОШ с.Летно-Хвалынского (включая проектно-сметную документацию и иные виды работ связанные со строительством)</t>
  </si>
  <si>
    <t>Теплоснабжение (электроснабжение) муниципального пустующего жилищного фонда</t>
  </si>
  <si>
    <t>Мероприятия по улучшению санитарной и эпидемиологической безопасности населения</t>
  </si>
  <si>
    <t>Ликвидация мест несанкционированного размещения отходов</t>
  </si>
  <si>
    <t>Межбюджетные трансферты бюджетам поселений из бюджета муниципального района на осуществление части полномочий по решению вопроса местного значения по благоустройству муниципальных кладбищ и реконструкции подъездых дорог к муниципальным кладбищам в соответствии с заключенными соглашениями</t>
  </si>
  <si>
    <t>Благоустройство муниципальных кладбищ</t>
  </si>
  <si>
    <t>Мероприятия по оснащению образовательных учреждений в сфере культуры (детских школ искусств и училищ) музыкальными инструментами, оборудованием и учебными материалами в рамках софинансирования нац.проекта</t>
  </si>
  <si>
    <t>Субсидии бюджетам муниципальных образований Приморского края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</si>
  <si>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Субвенции бюджетам муниципальных образований Приморского края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</si>
  <si>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Укрепление материально-технической базы в населенных пунктах с числом жителей до 50 тысяч человек за счет средств районного бюджета</t>
  </si>
  <si>
    <t>Реализация федеральной целевой программы "Увековечение памяти погибших при защите Отечества на 2019 - 2024 годы"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</si>
  <si>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</si>
  <si>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Расходы на обеспечение условий для занятий зимними видами спорта </t>
  </si>
  <si>
    <t>Приобретение и поставка спортивного инвентаря, спортивного оборудования и иного имущества для развития массового спорта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</si>
  <si>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</si>
  <si>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"Пожарная безопасность в муниципальных образовательных учреждениях Спасского муниципального района на 2023-2027 г.г."</t>
  </si>
  <si>
    <t>Муниципальная программа «Противодействие коррупции в Спасском муниципальном районе на 2023-2027 годы»</t>
  </si>
  <si>
    <t>09 0 00 00000</t>
  </si>
  <si>
    <t>Обеспечение информационной безопасности</t>
  </si>
  <si>
    <t>08 0 03 26200</t>
  </si>
  <si>
    <t xml:space="preserve">Муниципальная программа «Доступная среда для инвалидов на территории Спасского муниципального района на 2021-2025 годы» </t>
  </si>
  <si>
    <t>Муниципальная программа «Капитальный ремонт муниципального жилищного фонда на территории Спасского  муниципального района на период 2022-2026 гг.»</t>
  </si>
  <si>
    <t>05 2 01 64100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</si>
  <si>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</si>
  <si>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</si>
  <si>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</si>
  <si>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бюджетам муниципальных образований Приморского края на осуществление отдельных государственных полномочий по государственному управлению охраной труда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</si>
  <si>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</si>
  <si>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Муниципальная программа Развитие муниципальной службы в администрации Спасского муниципального района на 2023-2027 гг.»</t>
  </si>
  <si>
    <t xml:space="preserve">Муниципальная программа «Профилактика правонарушений в Спасском муниципальном районе на 2023-2027 годы» </t>
  </si>
  <si>
    <t>Мероприятия по противодействию коррупции</t>
  </si>
  <si>
    <t>Обеспечение участия муниципальных служащих в мероприятиях по профессиональному развитию в области противодействия коррупции</t>
  </si>
  <si>
    <t>16 0 01 60310</t>
  </si>
  <si>
    <t xml:space="preserve">Мероприятия по поддержке социально ориентированных НКО </t>
  </si>
  <si>
    <t>23 0 01 00000</t>
  </si>
  <si>
    <t>Гражданская оборона</t>
  </si>
  <si>
    <t>Муниципальная программа «Защита населения и территории Спасского муниципального района от чрезвычайных ситуаций на период 2023-2027 гг.»</t>
  </si>
  <si>
    <t>18 0 00 00000</t>
  </si>
  <si>
    <t>Мероприятия в рамках защиты населения от чрезвычайных ситуаций и противопожарной безопасности</t>
  </si>
  <si>
    <t>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</t>
  </si>
  <si>
    <t>Муниципальная программа «Дороги Спасского муниципального района на 2023-2025 годы»</t>
  </si>
  <si>
    <t>Разработка проектной документации</t>
  </si>
  <si>
    <t>14 0 01 62080</t>
  </si>
  <si>
    <t>Муниципальная программа «Информатизация и обеспечение информационной безопасности администрации Спасского муниципального района на 2023-2027 годы»</t>
  </si>
  <si>
    <t>Поддержка муниципальных программ по созданию условий для управления многоквартирными домами</t>
  </si>
  <si>
    <t>99 9 99 92330</t>
  </si>
  <si>
    <t>Мероприятия по ремонту муниципальных жилых помещений</t>
  </si>
  <si>
    <t>12 0 01 00000</t>
  </si>
  <si>
    <t>Подпрограмма «Газоснабжение Спасского муниципального района на 2015-2024 гг.»</t>
  </si>
  <si>
    <t>Проведение проверки реализации методики выполнения измерений газовой котельной</t>
  </si>
  <si>
    <t xml:space="preserve">Мероприятия по обеспечению потребности населения в твердом топливе (дровами) </t>
  </si>
  <si>
    <t>09 0 01 00000</t>
  </si>
  <si>
    <t>Мероприятия в области коммунального хозяйства, проводимые МКУ "ЖКХ "Спасский""</t>
  </si>
  <si>
    <t>Предоставление межбюджетных трансфертов</t>
  </si>
  <si>
    <t>13 0 03 00000</t>
  </si>
  <si>
    <t>Межбюджетные трансферты бюджетам поселений 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по организации в границах поселений Спасского муниципального района водоснабжения населения и водоотведения</t>
  </si>
  <si>
    <t xml:space="preserve">Мероприятия по благоустройству (асфальтированию территорий) общеобразовательных и дошкольных учреждений </t>
  </si>
  <si>
    <t>99 9 99 20900</t>
  </si>
  <si>
    <t xml:space="preserve">Муниципальная программа «Поддержка местных инициатив и развитие территориального общественного самоуправления на 2023-2026 гг." </t>
  </si>
  <si>
    <t>25 0 00 00000</t>
  </si>
  <si>
    <t>Мероприятия направленные на поддержку местных инициатив</t>
  </si>
  <si>
    <t>25 0 01 00000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</si>
  <si>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</si>
  <si>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</si>
  <si>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культуры и туризма на территории Спасского муниципального района на 2021-2025 годы"</t>
  </si>
  <si>
    <t xml:space="preserve">08 0 A1 55191 </t>
  </si>
  <si>
    <t>Мероприятия по капитальному и текущему ремонту</t>
  </si>
  <si>
    <t xml:space="preserve">08 0 02 00000 </t>
  </si>
  <si>
    <t>Проведение текущего и капитального ремонта здания (включая  проектно-сметную документацию и экспертизу)</t>
  </si>
  <si>
    <t xml:space="preserve">08 0 02 26300 </t>
  </si>
  <si>
    <t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</si>
  <si>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>08 0 02 00000</t>
  </si>
  <si>
    <t>Проектно-изыскательские работы, изготовление сметной документации, гос.экспертиза, разработка технического задания не относящиеся к строительству</t>
  </si>
  <si>
    <t>Комплектование книжных фондов и обеспечение информационно-техническим оборудованием библиотек за счет средств районного бюджета</t>
  </si>
  <si>
    <t>Комплектование книжных фондов и обеспечение информационно-техническим оборудованием библиотек</t>
  </si>
  <si>
    <t>Другие вопросы в области культуры, кинематографии</t>
  </si>
  <si>
    <t>Софинансирование мероприятий в целях реализации федеральной целевой программы "Увековечение памяти погибших при защите Отечества на 2019 - 2024 годы" за счет средств районного бюджета (в рамках краевого софинансирования)</t>
  </si>
  <si>
    <t>08 0 E1 93140</t>
  </si>
  <si>
    <t>Субвенции бюджетам муниципальных образований Приморского края на 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</si>
  <si>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 и спорта на территории Спасского муниципального района на 2023 -2027 гг."</t>
  </si>
  <si>
    <t xml:space="preserve">Выравнивание бюджетной обеспеченности  поселений </t>
  </si>
  <si>
    <t>Муниципальная программа "Обеспечение безопасности в муниципальных образовательных учреждениях Спасского муниципального района на 2023-2027 г.г."</t>
  </si>
  <si>
    <t>Подпрограмма "Противодействие терроризму и экстремизму в муниципальных образовательных учреждениях Спасского муниципального района на 2023-2027 г.г"</t>
  </si>
  <si>
    <t xml:space="preserve">Подпрограмма "Снижение производственного травматизма, профессиональных заболеваний и улучшение условий труда в муниципальных образовательных учреждениях Спасского муниципального района на 2023-2027 г.г." </t>
  </si>
  <si>
    <t>Проведение профилактических осмотров работников, работающих с вредными (или) опасными производственными факторами</t>
  </si>
  <si>
    <t>Подпрограмма "Пожарная безопасность в муниципальных образовательных учреждениях Спасского муниципального района на 2023-2027 г.г"</t>
  </si>
  <si>
    <t>Обеспечение бесплатным питанием детей, обучающихся в муниципальных образовательных организациях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</si>
  <si>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</si>
  <si>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02 4 01 61080 </t>
  </si>
  <si>
    <t>02 3 04 00000</t>
  </si>
  <si>
    <t>Муниципальная программа "Развитие физической культуры и спорта на территории Спасского муниципального района на 2023 -2027 гг.."</t>
  </si>
  <si>
    <t>Разряд</t>
  </si>
  <si>
    <t xml:space="preserve">                                                                                       </t>
  </si>
  <si>
    <t>13 0 04 20100</t>
  </si>
  <si>
    <t>13 0 04 00000</t>
  </si>
  <si>
    <t>Иные мероприятия</t>
  </si>
  <si>
    <t>99 9 99 23800</t>
  </si>
  <si>
    <t>Резервный фонд Правительства Приморского края по ликвидации чрезвычайных ситуаций природного и техногенного характера</t>
  </si>
  <si>
    <t>02 3 04 61500</t>
  </si>
  <si>
    <t>Водное хозяйство</t>
  </si>
  <si>
    <t>Предоставление субсидий на финансовое обеспечение муниципального задания, связанных с оказанием муниципальных услуг в социальной сфере  в рамках муниципального социального заказа</t>
  </si>
  <si>
    <t>99 9 99 93210</t>
  </si>
  <si>
    <t>Профессиональная подготовка, переподготовка и повышение квалификации</t>
  </si>
  <si>
    <t>18 0 01 S2200</t>
  </si>
  <si>
    <t>21 0 01 S2410</t>
  </si>
  <si>
    <t>Субсидии бюджетам муниципальных образований Приморского края на организацию транспортного обслуживания населения в границах муниципальных образований Приморского края</t>
  </si>
  <si>
    <t>Субсидии на возмещение части затрат расходов субъекта малого и среднего предпринимательства</t>
  </si>
  <si>
    <t>Субсидия бюджетам муниципальных образований на подготовку проектов межевания земельных участков и на проведение кадастровых работ</t>
  </si>
  <si>
    <t>19 0 01 L5990</t>
  </si>
  <si>
    <t>Субсидии бюджетам муниципальных образований на мероприятия по созданию и развитию системы газоснабжения муниципальных образований Приморского края</t>
  </si>
  <si>
    <t>05 2 01 S2280</t>
  </si>
  <si>
    <t>Муниципальная программа «Обеспечение населения Спасского муниципального района твердым топливом (дровами) на 2021 - 2025 гг.»</t>
  </si>
  <si>
    <t>Субсидии бюджетам муниципальных образований Приморского края на обеспечение граждан твердым топливом</t>
  </si>
  <si>
    <t>09 0 01 S2620</t>
  </si>
  <si>
    <t>Другие вопросы в области социальной политики</t>
  </si>
  <si>
    <t>08 0 03 S2540</t>
  </si>
  <si>
    <t>08 0 03 R2990</t>
  </si>
  <si>
    <t>11 0 01 S2190</t>
  </si>
  <si>
    <t>11 0 01 S2230</t>
  </si>
  <si>
    <t>Разработка проектно-сметной документации на инженерных системах</t>
  </si>
  <si>
    <t>13 0 02 68030</t>
  </si>
  <si>
    <t xml:space="preserve">Мероприятия по проектно-изыскательным работам </t>
  </si>
  <si>
    <t>13 0 02 00000</t>
  </si>
  <si>
    <t>Субсидии бюджетам муниципальных образований Приморского края на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</si>
  <si>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22 0 01 S2170</t>
  </si>
  <si>
    <t>Проведение текущего и капитального ремонта библиотек (включая  проектно-сметную документацию и экспертизу)</t>
  </si>
  <si>
    <t>08 0 02 26700</t>
  </si>
  <si>
    <t>04 0 01 63010</t>
  </si>
  <si>
    <t>Мероприятия в рамках реализации проектов инициативного бюджетирования</t>
  </si>
  <si>
    <t>02 4 02 00000</t>
  </si>
  <si>
    <t>Реализация проектов инициативного бюджетирования по направлению "Твой проект" (Обустройство универсальной спортивной площадки "Мы за ЗОЖ" при СОШ № 4 с.Прохоры)</t>
  </si>
  <si>
    <t>02 4 02 S2361</t>
  </si>
  <si>
    <t>Реализация проектов инициативного бюджетирования по направлению "Твой проект" (Обустройство территории детского сада филиала СОШ № 7 с.Александровка "Территория счастливого детства")</t>
  </si>
  <si>
    <t>02 4 02 S2362</t>
  </si>
  <si>
    <t>Межбюджетные трансферты бюджетам поселений 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собствености муниципального района, охране объектов культурного наследия местного значения</t>
  </si>
  <si>
    <t>08 0 03 40030</t>
  </si>
  <si>
    <t>Субсидии из бюджета Спасского муниципального района бюджетам сельских поселений, входящим в состав Спасского муниципального района в целях поддержки проектов, инициируемых жителями Спасского муниципального района</t>
  </si>
  <si>
    <t>25 0 01 40040</t>
  </si>
  <si>
    <t>Проектирование и (или) строительство, реконструкция (модернизация), капитальный ремонт объетов водопроводно-канализационного хозяйства</t>
  </si>
  <si>
    <t>13 0 01S2320</t>
  </si>
  <si>
    <t>Прочая закупка товаров, работ и услуг</t>
  </si>
  <si>
    <t>Пособия,компенсация и иные социальные выплаты</t>
  </si>
  <si>
    <t>Муниципальная программа «Управление и распоряжение муниципальным имуществом, и земельными ресурсами Спасского муниципального района на период 2025 -2027 годы»</t>
  </si>
  <si>
    <t>Содержание и ремонт защитных сооружений гражданской обороны</t>
  </si>
  <si>
    <t>18 0 01 60900</t>
  </si>
  <si>
    <t>Приобретение автомобиля высокой проходимости</t>
  </si>
  <si>
    <t>18 0 01 60800</t>
  </si>
  <si>
    <t>Реализация проектов инициативного бюджетирования по направлению "Твой проект" (Асфальтирование придомовой территории)</t>
  </si>
  <si>
    <t>14 0 01 S2361</t>
  </si>
  <si>
    <t xml:space="preserve">Создание условий для развития услуг широкополосного доступа к информационно-телекоммуникационной сети «Интернет»  в населенных пунктах </t>
  </si>
  <si>
    <t>10 0 01 S2740</t>
  </si>
  <si>
    <t>Разработка проектов зон санитарной охраны источников водоснабжения (включая получение СЭЗ о соответствии проектов ЗСО санитарным требованиям)</t>
  </si>
  <si>
    <t>19 0 01 20900</t>
  </si>
  <si>
    <t>Строительство газовой котельной в с. Красный Кут, включая проектно-сметную документацию и иные виды работ связанные со строительством объекта</t>
  </si>
  <si>
    <t>05 0 01 64080</t>
  </si>
  <si>
    <t>Приобретение специализированной техники</t>
  </si>
  <si>
    <t>13 0 01 68050</t>
  </si>
  <si>
    <t>Приобретение специализированной техники для проведения комплекса мероприятий по охране и защите окружающей среды</t>
  </si>
  <si>
    <t>24 0 01 67060</t>
  </si>
  <si>
    <t>Подпрограмма "Обеспечение жизнедеятельности образовательных учреждений Спасского муниципального района на 2025 – 2029 годы"</t>
  </si>
  <si>
    <t>Реализация проектов инициативного бюджетирования по направлению "Твой проект" (Спортивная площадка)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</si>
  <si>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</si>
  <si>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0 03 L5190</t>
  </si>
  <si>
    <t>Муниципальная программа «Развитие образования на территории Спасского муниципального района на 2025-2029 годы»</t>
  </si>
  <si>
    <t>Подпрограмма "Развитие  системы поддержки педагогических кадров муниципальных образовательных учреждений Спасского муниципального района на 2025-2029 годы"</t>
  </si>
  <si>
    <t>02 5 Ю6 93140</t>
  </si>
  <si>
    <t>Содержание спортивных площадок</t>
  </si>
  <si>
    <t>11 0 01 66060</t>
  </si>
  <si>
    <t>Услуги медицинских работников</t>
  </si>
  <si>
    <t>11 0 01 66070</t>
  </si>
  <si>
    <t>Выполнение работ по капитальному и текущему ремонту инженерных систем, имущества, включая подготовку проектно-сметной документации, получение разрешительных документов, технических паспортов, проектно-изыскательных работ, разработку технического задания, технического обследования и экспертизы  в рамках мероприятий по пожарной безопасности</t>
  </si>
  <si>
    <t>Обеспечение требований пожарной безопасности в муниципальных учреждениях</t>
  </si>
  <si>
    <t>Обеспечение безопасности зданий и транспортных средств в муниципальных образовательных организациях</t>
  </si>
  <si>
    <t>Проведение мероприятий, направленных на снижение производственного травматизма в образовательных учреждениях (включая спец.оценку условий труда и проведение профилактических осмотров работников, работающих с вредными (или) опасными производственными факторами)</t>
  </si>
  <si>
    <t>Подпрограмма "Развитие системы дошкольного образования на территории Спасского муниципального района на 2025-2029 гг."</t>
  </si>
  <si>
    <t>Мероприятия по реализации финансового обеспечения муниципальных учреждений</t>
  </si>
  <si>
    <t>Выполнение работ по капитальному и текущему ремонту зданий, инженерных систем, имущества, включая подготовку проектно-сметной документации, получение разрешительных документов, технических паспортов, проектно-изыскательных работ, разработку технического задания, технического обследования и экспертизы</t>
  </si>
  <si>
    <t>02 4 01 60040</t>
  </si>
  <si>
    <t>Подпрограмма «Развитие системы общего образования на территории Спасского муниципального района на 2025-2029 гг.»</t>
  </si>
  <si>
    <t>Обеспечение деятельности подведомственных учреждений общего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</si>
  <si>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</si>
  <si>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02 2 Ю6 50508</t>
  </si>
  <si>
    <t>02 2 Ю6 51798</t>
  </si>
  <si>
    <t>02 2 Ю6 53038</t>
  </si>
  <si>
    <t>Оснащение кабинетов ОБЗР и технологии</t>
  </si>
  <si>
    <t>Реализация проектов инициативного бюджетирования по направлению "Молодежный бюджет" (Точка отдыха)</t>
  </si>
  <si>
    <t>02 4 02 S2751</t>
  </si>
  <si>
    <t>02 4 01 60071</t>
  </si>
  <si>
    <t>Подпрограмма "Развитие системы дополнительного образования на территории Спасского муниципального района на 2025-2029 гг."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</si>
  <si>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</si>
  <si>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02 3 02 S4050 </t>
  </si>
  <si>
    <t>Мероприятия связанные с оказанием муниципальных услуг в социальной сфере  в рамках муниципального социального заказа</t>
  </si>
  <si>
    <t>Мероприятия по благоустройству территорий, прилегающих к местам туристского показа за счет районного бюджета</t>
  </si>
  <si>
    <t>08 0 03 27300</t>
  </si>
  <si>
    <t>Создание условий для обеспечения услугами связи малочисленных и труднодоступных населенных пунктах</t>
  </si>
  <si>
    <t>10 0 01 65050</t>
  </si>
  <si>
    <t>Снос объектов недвижимого имущества и расчистка территории</t>
  </si>
  <si>
    <t>Субсидии сельским поселениям на проведение мероприятий по вопросам исполнения полномочий по обеспечению первичных мер пожарной безопасности в границах населенных пунктов сельских поселений Спасского муниципального района</t>
  </si>
  <si>
    <t>18 0 01 40040</t>
  </si>
  <si>
    <t>Межбюджетные трансферты бюджетам поселений из бюджета муниципального района на осуществление части полномочий по решению вопроса местного значения по содержанию мест захоронения за исключением мероприятий по инвентаризации кладбищ, а также мест захоронений на кладбищах</t>
  </si>
  <si>
    <t>Обустройство контейнерных площадок, включая организацию подъездного пути</t>
  </si>
  <si>
    <t>Приобретение контейнеров для складирования твердых коммунальных отходов</t>
  </si>
  <si>
    <t>24 0 01 67070</t>
  </si>
  <si>
    <t>24 0 01 67080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</si>
  <si>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</si>
  <si>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08 0 03 L5194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</si>
  <si>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</si>
  <si>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08 0 03 L5195</t>
  </si>
  <si>
    <t>99 9 99 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</si>
  <si>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</si>
  <si>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Прочие межбюджетные трансферты общего характера</t>
  </si>
  <si>
    <t>Межбюджетные трансферты бюджетам сельских поселений на оказание финансовой помощи в соответствии с заключенными соглашениями</t>
  </si>
  <si>
    <t>99 9 99 40050</t>
  </si>
  <si>
    <t>Субвенции бюджетам муниципальных образований Приморского края на 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</si>
  <si>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09 0 01 93220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</si>
  <si>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</si>
  <si>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>02 4 01 S2340</t>
  </si>
  <si>
    <t>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</t>
  </si>
  <si>
    <t>14 0 01 SД006</t>
  </si>
  <si>
    <t>Муниципальная программа «Газоснабжение Спасского муниципального района на 2025-2030 годы»</t>
  </si>
  <si>
    <t>Мероприятия по устройству и содержанию наружного электроосвещения на улично-дорожной сети автомобильных дорог общего пользования местного значения</t>
  </si>
  <si>
    <t>Муниципальная программа «Комплексное развитие систем коммунальной инфраструктуры Спасского муниципального района на период 2025-2029 годы»</t>
  </si>
  <si>
    <t>Муниципальная программа «Организация мероприятий по охране окружающей среды в Спасском муниципальном районе на период 2023-2027 гг.»</t>
  </si>
  <si>
    <t>Муниципальная программа "Развитие образования на территории Спасского муниципального района на 2025-2029 гг."</t>
  </si>
  <si>
    <t>18 0 01 60500</t>
  </si>
  <si>
    <t>Обеспечение безопасности людей на водных объектах, расположенных на территории Спасского муниципального района</t>
  </si>
  <si>
    <t>Мероприятия по обустройству контейнерных площадок, включая организацию подъездного пути</t>
  </si>
  <si>
    <t>13 0 04 68070</t>
  </si>
  <si>
    <t>25 0  00 00000</t>
  </si>
  <si>
    <t>Муниципальная программа «Обеспечение функционирования систем теплоснабжения, электроснабжения  и электроосвещения Спасского муниципального района на период 2025-2030 гг.»</t>
  </si>
  <si>
    <t>Ремонт систем теплоснабжения и электроснабжения, разработка сметной или проектно-сметной документации для выполнения ремонта, проведение экспертизы такой документации, приобретение оборудования и материалов для ремонта вышеуказанных систем</t>
  </si>
  <si>
    <t>25 0 01 64100</t>
  </si>
  <si>
    <t>Мероприятия по развитию туристической инфраструктуры на территории Спасского муниципального района</t>
  </si>
  <si>
    <t>08 0 03 27400</t>
  </si>
  <si>
    <t>Единовременная денежная выплата гражданам, оказавшим содействие в привлечении граждан к заключению контракта о прохождении военной  службы</t>
  </si>
  <si>
    <t>Иные выплаты населению</t>
  </si>
  <si>
    <t>99 9 99 20300</t>
  </si>
  <si>
    <t>11 0 01 S2680</t>
  </si>
  <si>
    <t>Субсидии бюджетам муниципальных образований Приморского края на развитие спортивной инфраструктуры, находящейся в муниципальной собственности</t>
  </si>
  <si>
    <t>20 0 01 21300</t>
  </si>
  <si>
    <t>Оформление бесхозяйного, выморочного  имущества</t>
  </si>
  <si>
    <t>08 0 03 27100</t>
  </si>
  <si>
    <t>Устройство основания под модульный дом культуры</t>
  </si>
  <si>
    <t>Периодичность: годовая</t>
  </si>
  <si>
    <t>02 2 Ю0 00000</t>
  </si>
  <si>
    <t>Приложение 2                                                     к решению Думы муниципального округа Спасск-Дальний Приморского края                           от "__" ________ 2026 года № __- НПА</t>
  </si>
  <si>
    <t>об исполнении расходов бюджета Спасского муниципального района за 2025 год</t>
  </si>
  <si>
    <t>Отчет</t>
  </si>
  <si>
    <t>Наименование органа, организующего исполнение бюджета : Финансовое управление администрации муниципального округа Спасск-Дальний</t>
  </si>
  <si>
    <r>
      <t>Муниципальная программа «Комплексные меры противодействия злоупотреблению наркотическими средствами и их незаконному обороту в Спасском муниципальном районе на 2023-2027 годы</t>
    </r>
    <r>
      <rPr>
        <b/>
        <sz val="10"/>
        <rFont val="Times New Roman"/>
        <family val="1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</si>
</sst>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Arial Cy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5">
    <xf numFmtId="0" fontId="0" fillId="0" borderId="0"/>
    <xf numFmtId="4" fontId="3" fillId="0" borderId="2">
      <alignment horizontal="right"/>
    </xf>
    <xf numFmtId="4" fontId="2" fillId="0" borderId="2">
      <alignment horizontal="right"/>
    </xf>
    <xf numFmtId="49" fontId="5" fillId="0" borderId="2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0" fontId="5" fillId="0" borderId="3">
      <alignment horizontal="left" wrapText="1"/>
    </xf>
    <xf numFmtId="0" fontId="5" fillId="0" borderId="4">
      <alignment horizontal="left" wrapText="1" indent="1"/>
    </xf>
    <xf numFmtId="0" fontId="2" fillId="0" borderId="3">
      <alignment horizontal="left" wrapText="1"/>
    </xf>
    <xf numFmtId="0" fontId="2" fillId="0" borderId="4">
      <alignment horizontal="left" wrapText="1" indent="1"/>
    </xf>
    <xf numFmtId="0" fontId="2" fillId="0" borderId="3">
      <alignment horizontal="left" wrapText="1" indent="2"/>
    </xf>
    <xf numFmtId="0" fontId="2" fillId="0" borderId="5">
      <alignment horizontal="left" wrapText="1" indent="2"/>
    </xf>
    <xf numFmtId="49" fontId="5" fillId="0" borderId="6">
      <alignment horizontal="center" wrapText="1"/>
    </xf>
    <xf numFmtId="0" fontId="5" fillId="0" borderId="3">
      <alignment horizontal="left" wrapText="1"/>
    </xf>
    <xf numFmtId="0" fontId="5" fillId="0" borderId="4">
      <alignment horizontal="left" wrapText="1" indent="1"/>
    </xf>
    <xf numFmtId="0" fontId="5" fillId="0" borderId="3">
      <alignment horizontal="left" wrapText="1" indent="2"/>
    </xf>
    <xf numFmtId="0" fontId="3" fillId="0" borderId="5">
      <alignment horizontal="left" wrapText="1" indent="2"/>
    </xf>
    <xf numFmtId="49" fontId="2" fillId="0" borderId="6">
      <alignment horizontal="center" wrapText="1"/>
    </xf>
    <xf numFmtId="49" fontId="2" fillId="0" borderId="6">
      <alignment horizontal="left" wrapText="1"/>
    </xf>
    <xf numFmtId="49" fontId="2" fillId="0" borderId="6">
      <alignment horizontal="center" shrinkToFit="1"/>
    </xf>
    <xf numFmtId="49" fontId="5" fillId="0" borderId="6">
      <alignment horizontal="left" wrapText="1"/>
    </xf>
    <xf numFmtId="49" fontId="3" fillId="0" borderId="6">
      <alignment horizontal="center" shrinkToFit="1"/>
    </xf>
    <xf numFmtId="49" fontId="3" fillId="0" borderId="2">
      <alignment horizontal="center" shrinkToFit="1"/>
    </xf>
    <xf numFmtId="49" fontId="6" fillId="0" borderId="6">
      <alignment horizontal="center" shrinkToFit="1"/>
    </xf>
    <xf numFmtId="49" fontId="2" fillId="0" borderId="2">
      <alignment horizontal="center" shrinkToFit="1"/>
    </xf>
    <xf numFmtId="49" fontId="5" fillId="0" borderId="6">
      <alignment horizontal="center" shrinkToFit="1"/>
    </xf>
    <xf numFmtId="0" fontId="5" fillId="0" borderId="3">
      <alignment horizontal="left" wrapText="1"/>
    </xf>
    <xf numFmtId="0" fontId="4" fillId="0" borderId="7"/>
    <xf numFmtId="0" fontId="5" fillId="0" borderId="3">
      <alignment horizontal="left" wrapText="1" indent="2"/>
    </xf>
    <xf numFmtId="0" fontId="5" fillId="0" borderId="5">
      <alignment horizontal="left" wrapText="1" indent="2"/>
    </xf>
    <xf numFmtId="0" fontId="7" fillId="0" borderId="8"/>
    <xf numFmtId="49" fontId="5" fillId="0" borderId="6">
      <alignment horizontal="center" wrapText="1"/>
    </xf>
    <xf numFmtId="49" fontId="5" fillId="0" borderId="6">
      <alignment horizontal="center" shrinkToFit="1"/>
    </xf>
    <xf numFmtId="49" fontId="5" fillId="0" borderId="2">
      <alignment horizontal="center" shrinkToFit="1"/>
    </xf>
    <xf numFmtId="0" fontId="7" fillId="0" borderId="8"/>
    <xf numFmtId="0" fontId="8" fillId="0" borderId="9">
      <alignment horizontal="center" vertical="center" wrapText="1"/>
    </xf>
    <xf numFmtId="49" fontId="5" fillId="0" borderId="9">
      <alignment horizontal="center" vertical="center" wrapText="1"/>
    </xf>
    <xf numFmtId="49" fontId="5" fillId="0" borderId="9">
      <alignment horizontal="center" vertical="center" wrapText="1"/>
    </xf>
    <xf numFmtId="0" fontId="3" fillId="0" borderId="10">
      <alignment horizontal="left" wrapText="1"/>
    </xf>
    <xf numFmtId="0" fontId="3" fillId="0" borderId="3">
      <alignment horizontal="left" wrapText="1" indent="1"/>
    </xf>
    <xf numFmtId="0" fontId="3" fillId="0" borderId="11">
      <alignment horizontal="left" wrapText="1" indent="2"/>
    </xf>
    <xf numFmtId="0" fontId="3" fillId="0" borderId="11">
      <alignment horizontal="left" wrapText="1" indent="2"/>
    </xf>
    <xf numFmtId="0" fontId="9" fillId="0" borderId="9">
      <alignment horizontal="left"/>
    </xf>
    <xf numFmtId="4" fontId="9" fillId="2" borderId="9">
      <alignment horizontal="right" vertical="top" shrinkToFit="1"/>
    </xf>
    <xf numFmtId="10" fontId="9" fillId="2" borderId="9">
      <alignment horizontal="right" vertical="top" shrinkToFit="1"/>
    </xf>
    <xf numFmtId="0" fontId="9" fillId="0" borderId="9">
      <alignment vertical="top" wrapText="1"/>
    </xf>
    <xf numFmtId="4" fontId="9" fillId="3" borderId="9">
      <alignment horizontal="right" vertical="top" shrinkToFit="1"/>
    </xf>
    <xf numFmtId="10" fontId="9" fillId="3" borderId="9">
      <alignment horizontal="right" vertical="top" shrinkToFit="1"/>
    </xf>
    <xf numFmtId="49" fontId="3" fillId="0" borderId="12">
      <alignment horizontal="center" wrapText="1"/>
    </xf>
    <xf numFmtId="49" fontId="3" fillId="0" borderId="13">
      <alignment horizontal="center" wrapText="1"/>
    </xf>
    <xf numFmtId="49" fontId="3" fillId="0" borderId="14">
      <alignment horizontal="center"/>
    </xf>
    <xf numFmtId="4" fontId="6" fillId="0" borderId="9">
      <alignment horizontal="right"/>
    </xf>
    <xf numFmtId="49" fontId="5" fillId="0" borderId="15">
      <alignment horizontal="center"/>
    </xf>
    <xf numFmtId="49" fontId="3" fillId="0" borderId="15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49" fontId="3" fillId="0" borderId="15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4" fontId="3" fillId="0" borderId="9">
      <alignment horizontal="right"/>
    </xf>
    <xf numFmtId="0" fontId="5" fillId="4" borderId="0"/>
    <xf numFmtId="4" fontId="3" fillId="0" borderId="9">
      <alignment horizontal="right"/>
    </xf>
    <xf numFmtId="0" fontId="5" fillId="0" borderId="4">
      <alignment horizontal="left" wrapText="1"/>
    </xf>
    <xf numFmtId="0" fontId="5" fillId="0" borderId="4">
      <alignment horizontal="left" wrapText="1"/>
    </xf>
    <xf numFmtId="0" fontId="2" fillId="0" borderId="4">
      <alignment horizontal="left" wrapText="1"/>
    </xf>
    <xf numFmtId="0" fontId="5" fillId="0" borderId="4">
      <alignment horizontal="left" wrapText="1"/>
    </xf>
    <xf numFmtId="0" fontId="5" fillId="0" borderId="4">
      <alignment horizontal="left" wrapText="1"/>
    </xf>
    <xf numFmtId="49" fontId="5" fillId="0" borderId="2">
      <alignment horizontal="center"/>
    </xf>
    <xf numFmtId="4" fontId="5" fillId="0" borderId="2">
      <alignment horizontal="right"/>
    </xf>
    <xf numFmtId="49" fontId="3" fillId="0" borderId="2">
      <alignment horizontal="center"/>
    </xf>
    <xf numFmtId="49" fontId="2" fillId="0" borderId="2">
      <alignment horizontal="center"/>
    </xf>
    <xf numFmtId="0" fontId="5" fillId="0" borderId="4">
      <alignment horizontal="left" wrapText="1"/>
    </xf>
    <xf numFmtId="49" fontId="5" fillId="0" borderId="2">
      <alignment horizontal="center"/>
    </xf>
    <xf numFmtId="4" fontId="5" fillId="0" borderId="2">
      <alignment horizontal="right"/>
    </xf>
    <xf numFmtId="0" fontId="6" fillId="0" borderId="4">
      <alignment horizontal="left" wrapText="1"/>
    </xf>
    <xf numFmtId="0" fontId="6" fillId="0" borderId="4">
      <alignment horizontal="left" wrapText="1" indent="1"/>
    </xf>
    <xf numFmtId="49" fontId="6" fillId="0" borderId="2">
      <alignment horizontal="center"/>
    </xf>
    <xf numFmtId="0" fontId="5" fillId="0" borderId="3">
      <alignment horizontal="left" wrapText="1"/>
    </xf>
    <xf numFmtId="0" fontId="10" fillId="0" borderId="3">
      <alignment horizontal="left" wrapText="1"/>
    </xf>
    <xf numFmtId="4" fontId="11" fillId="0" borderId="15">
      <alignment horizontal="right" shrinkToFit="1"/>
    </xf>
    <xf numFmtId="0" fontId="12" fillId="0" borderId="4">
      <alignment horizontal="left" wrapText="1"/>
    </xf>
    <xf numFmtId="0" fontId="13" fillId="0" borderId="0"/>
    <xf numFmtId="0" fontId="13" fillId="0" borderId="16"/>
    <xf numFmtId="0" fontId="14" fillId="0" borderId="17">
      <alignment vertical="top" wrapText="1"/>
    </xf>
    <xf numFmtId="0" fontId="14" fillId="0" borderId="17">
      <alignment vertical="top" wrapText="1"/>
    </xf>
  </cellStyleXfs>
  <cellXfs count="60">
    <xf numFmtId="0" fontId="0" fillId="0" borderId="0" xfId="0"/>
    <xf numFmtId="4" fontId="0" fillId="0" borderId="0" xfId="0" applyNumberFormat="1"/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left" wrapText="1"/>
    </xf>
    <xf numFmtId="0" fontId="1" fillId="5" borderId="0" xfId="0" applyFont="1" applyFill="1" applyAlignment="1">
      <alignment horizontal="right"/>
    </xf>
    <xf numFmtId="49" fontId="16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4" fontId="15" fillId="0" borderId="0" xfId="0" applyNumberFormat="1" applyFont="1" applyFill="1" applyBorder="1"/>
    <xf numFmtId="0" fontId="0" fillId="0" borderId="0" xfId="0" applyFill="1"/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justify" vertical="top" wrapText="1"/>
    </xf>
    <xf numFmtId="0" fontId="16" fillId="0" borderId="0" xfId="0" applyFont="1" applyFill="1" applyAlignment="1">
      <alignment horizontal="justify" vertical="top"/>
    </xf>
    <xf numFmtId="49" fontId="16" fillId="0" borderId="1" xfId="0" applyNumberFormat="1" applyFont="1" applyFill="1" applyBorder="1" applyAlignment="1">
      <alignment horizontal="justify" vertical="top" wrapText="1"/>
    </xf>
    <xf numFmtId="0" fontId="17" fillId="0" borderId="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left" wrapText="1"/>
    </xf>
    <xf numFmtId="49" fontId="16" fillId="0" borderId="0" xfId="0" applyNumberFormat="1" applyFont="1" applyFill="1" applyBorder="1" applyAlignment="1">
      <alignment horizontal="left" wrapText="1"/>
    </xf>
    <xf numFmtId="49" fontId="19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justify" vertical="top"/>
    </xf>
    <xf numFmtId="0" fontId="15" fillId="0" borderId="0" xfId="0" applyFont="1" applyFill="1"/>
    <xf numFmtId="49" fontId="20" fillId="0" borderId="1" xfId="0" applyNumberFormat="1" applyFont="1" applyFill="1" applyBorder="1" applyAlignment="1">
      <alignment horizontal="justify" vertical="top" wrapText="1"/>
    </xf>
    <xf numFmtId="49" fontId="20" fillId="0" borderId="1" xfId="0" applyNumberFormat="1" applyFont="1" applyFill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justify" vertical="top" wrapText="1"/>
    </xf>
    <xf numFmtId="49" fontId="22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wrapText="1"/>
    </xf>
    <xf numFmtId="4" fontId="22" fillId="0" borderId="1" xfId="0" applyNumberFormat="1" applyFont="1" applyFill="1" applyBorder="1" applyAlignment="1">
      <alignment horizontal="right" wrapText="1" shrinkToFit="1"/>
    </xf>
    <xf numFmtId="4" fontId="23" fillId="0" borderId="1" xfId="0" applyNumberFormat="1" applyFont="1" applyFill="1" applyBorder="1" applyAlignment="1">
      <alignment horizontal="right" wrapText="1" shrinkToFit="1"/>
    </xf>
    <xf numFmtId="49" fontId="22" fillId="0" borderId="1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49" fontId="25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right" wrapText="1" shrinkToFit="1"/>
    </xf>
    <xf numFmtId="0" fontId="25" fillId="0" borderId="1" xfId="0" applyFont="1" applyFill="1" applyBorder="1" applyAlignment="1">
      <alignment horizontal="justify" vertical="top" wrapText="1"/>
    </xf>
    <xf numFmtId="4" fontId="22" fillId="0" borderId="1" xfId="0" applyNumberFormat="1" applyFont="1" applyFill="1" applyBorder="1" applyAlignment="1">
      <alignment wrapText="1" shrinkToFit="1"/>
    </xf>
    <xf numFmtId="4" fontId="15" fillId="0" borderId="1" xfId="0" applyNumberFormat="1" applyFont="1" applyFill="1" applyBorder="1" applyAlignment="1">
      <alignment wrapText="1" shrinkToFit="1"/>
    </xf>
    <xf numFmtId="4" fontId="22" fillId="0" borderId="1" xfId="0" applyNumberFormat="1" applyFont="1" applyFill="1" applyBorder="1" applyAlignment="1">
      <alignment horizontal="right" wrapText="1"/>
    </xf>
    <xf numFmtId="4" fontId="15" fillId="0" borderId="1" xfId="0" applyNumberFormat="1" applyFont="1" applyFill="1" applyBorder="1" applyAlignment="1">
      <alignment horizontal="right" wrapText="1"/>
    </xf>
    <xf numFmtId="4" fontId="25" fillId="0" borderId="1" xfId="0" applyNumberFormat="1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right" wrapText="1" shrinkToFit="1"/>
    </xf>
    <xf numFmtId="4" fontId="15" fillId="0" borderId="1" xfId="0" applyNumberFormat="1" applyFont="1" applyFill="1" applyBorder="1" applyAlignment="1">
      <alignment wrapText="1"/>
    </xf>
    <xf numFmtId="4" fontId="23" fillId="0" borderId="1" xfId="0" applyNumberFormat="1" applyFont="1" applyFill="1" applyBorder="1" applyAlignment="1">
      <alignment wrapText="1"/>
    </xf>
    <xf numFmtId="4" fontId="22" fillId="0" borderId="1" xfId="0" applyNumberFormat="1" applyFont="1" applyFill="1" applyBorder="1" applyAlignment="1">
      <alignment wrapText="1"/>
    </xf>
    <xf numFmtId="0" fontId="25" fillId="0" borderId="1" xfId="0" applyNumberFormat="1" applyFont="1" applyFill="1" applyBorder="1" applyAlignment="1">
      <alignment horizontal="justify" vertical="top" wrapText="1"/>
    </xf>
    <xf numFmtId="4" fontId="23" fillId="0" borderId="1" xfId="0" applyNumberFormat="1" applyFont="1" applyFill="1" applyBorder="1" applyAlignment="1">
      <alignment wrapText="1" shrinkToFit="1"/>
    </xf>
    <xf numFmtId="0" fontId="22" fillId="0" borderId="1" xfId="0" applyFont="1" applyFill="1" applyBorder="1" applyAlignment="1">
      <alignment horizontal="justify" vertical="top" wrapText="1"/>
    </xf>
    <xf numFmtId="4" fontId="27" fillId="0" borderId="1" xfId="0" applyNumberFormat="1" applyFont="1" applyFill="1" applyBorder="1" applyAlignment="1">
      <alignment horizontal="right" wrapText="1" shrinkToFit="1"/>
    </xf>
    <xf numFmtId="4" fontId="15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/>
    <xf numFmtId="164" fontId="22" fillId="0" borderId="1" xfId="0" applyNumberFormat="1" applyFont="1" applyFill="1" applyBorder="1"/>
    <xf numFmtId="165" fontId="22" fillId="0" borderId="1" xfId="0" applyNumberFormat="1" applyFont="1" applyFill="1" applyBorder="1"/>
    <xf numFmtId="4" fontId="15" fillId="0" borderId="0" xfId="0" applyNumberFormat="1" applyFont="1" applyFill="1"/>
  </cellXfs>
  <cellStyles count="85">
    <cellStyle name="xl100" xfId="1"/>
    <cellStyle name="xl101" xfId="2"/>
    <cellStyle name="xl102" xfId="78"/>
    <cellStyle name="xl103" xfId="3"/>
    <cellStyle name="xl104" xfId="77"/>
    <cellStyle name="xl105" xfId="4"/>
    <cellStyle name="xl106" xfId="75"/>
    <cellStyle name="xl107" xfId="5"/>
    <cellStyle name="xl108" xfId="6"/>
    <cellStyle name="xl109" xfId="7"/>
    <cellStyle name="xl110" xfId="8"/>
    <cellStyle name="xl111" xfId="9"/>
    <cellStyle name="xl112" xfId="10"/>
    <cellStyle name="xl113" xfId="11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24"/>
    <cellStyle name="xl127" xfId="25"/>
    <cellStyle name="xl128" xfId="26"/>
    <cellStyle name="xl129" xfId="27"/>
    <cellStyle name="xl130" xfId="28"/>
    <cellStyle name="xl132" xfId="29"/>
    <cellStyle name="xl133" xfId="30"/>
    <cellStyle name="xl135" xfId="31"/>
    <cellStyle name="xl136" xfId="32"/>
    <cellStyle name="xl138" xfId="33"/>
    <cellStyle name="xl145" xfId="34"/>
    <cellStyle name="xl25" xfId="81"/>
    <cellStyle name="xl28" xfId="35"/>
    <cellStyle name="xl29" xfId="36"/>
    <cellStyle name="xl30" xfId="37"/>
    <cellStyle name="xl31" xfId="38"/>
    <cellStyle name="xl32" xfId="39"/>
    <cellStyle name="xl33" xfId="40"/>
    <cellStyle name="xl33 2" xfId="83"/>
    <cellStyle name="xl33_Расходы" xfId="84"/>
    <cellStyle name="xl34" xfId="41"/>
    <cellStyle name="xl35" xfId="42"/>
    <cellStyle name="xl36" xfId="43"/>
    <cellStyle name="xl37" xfId="44"/>
    <cellStyle name="xl38" xfId="82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xl48" xfId="79"/>
    <cellStyle name="xl50" xfId="52"/>
    <cellStyle name="xl51" xfId="53"/>
    <cellStyle name="xl52" xfId="54"/>
    <cellStyle name="xl53" xfId="55"/>
    <cellStyle name="xl54" xfId="56"/>
    <cellStyle name="xl55" xfId="57"/>
    <cellStyle name="xl56" xfId="58"/>
    <cellStyle name="xl57" xfId="59"/>
    <cellStyle name="xl58" xfId="60"/>
    <cellStyle name="xl60" xfId="61"/>
    <cellStyle name="xl79" xfId="74"/>
    <cellStyle name="xl80" xfId="71"/>
    <cellStyle name="xl81" xfId="62"/>
    <cellStyle name="xl84" xfId="80"/>
    <cellStyle name="xl85" xfId="63"/>
    <cellStyle name="xl86" xfId="64"/>
    <cellStyle name="xl89" xfId="65"/>
    <cellStyle name="xl91" xfId="66"/>
    <cellStyle name="xl92" xfId="76"/>
    <cellStyle name="xl93" xfId="72"/>
    <cellStyle name="xl94" xfId="67"/>
    <cellStyle name="xl95" xfId="73"/>
    <cellStyle name="xl96" xfId="68"/>
    <cellStyle name="xl98" xfId="69"/>
    <cellStyle name="xl99" xfId="70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4"/>
  <sheetViews>
    <sheetView tabSelected="1" workbookViewId="0">
      <selection activeCell="A2" sqref="A2:I3"/>
    </sheetView>
  </sheetViews>
  <sheetFormatPr defaultRowHeight="13" x14ac:dyDescent="0.3"/>
  <cols>
    <col min="1" max="1" width="45.81640625" style="23" customWidth="1"/>
    <col min="2" max="2" width="15.81640625" style="24" customWidth="1"/>
    <col min="3" max="4" width="8.7265625" style="24"/>
    <col min="5" max="5" width="20" style="24" customWidth="1"/>
    <col min="6" max="6" width="9" style="24" customWidth="1"/>
    <col min="7" max="7" width="18.7265625" style="24" customWidth="1"/>
    <col min="8" max="8" width="16.81640625" style="24" customWidth="1"/>
    <col min="9" max="9" width="10.81640625" style="24" customWidth="1"/>
    <col min="11" max="11" width="13.7265625" bestFit="1" customWidth="1"/>
  </cols>
  <sheetData>
    <row r="1" spans="1:11" s="3" customFormat="1" ht="78" customHeight="1" x14ac:dyDescent="0.3">
      <c r="A1" s="23"/>
      <c r="B1" s="24"/>
      <c r="C1" s="24"/>
      <c r="D1" s="24"/>
      <c r="E1" s="24"/>
      <c r="F1" s="24"/>
      <c r="G1" s="22" t="s">
        <v>598</v>
      </c>
      <c r="H1" s="22"/>
      <c r="I1" s="22"/>
    </row>
    <row r="2" spans="1:11" ht="16.5" x14ac:dyDescent="0.35">
      <c r="A2" s="20" t="s">
        <v>600</v>
      </c>
      <c r="B2" s="20"/>
      <c r="C2" s="20"/>
      <c r="D2" s="20"/>
      <c r="E2" s="20"/>
      <c r="F2" s="20"/>
      <c r="G2" s="20"/>
      <c r="H2" s="20"/>
      <c r="I2" s="20"/>
    </row>
    <row r="3" spans="1:11" ht="16.5" x14ac:dyDescent="0.35">
      <c r="A3" s="21" t="s">
        <v>599</v>
      </c>
      <c r="B3" s="21"/>
      <c r="C3" s="21"/>
      <c r="D3" s="21"/>
      <c r="E3" s="21"/>
      <c r="F3" s="21"/>
      <c r="G3" s="21"/>
      <c r="H3" s="21"/>
      <c r="I3" s="21"/>
    </row>
    <row r="4" spans="1:11" ht="15" x14ac:dyDescent="0.3">
      <c r="A4" s="14"/>
      <c r="B4" s="13"/>
      <c r="C4" s="13"/>
      <c r="D4" s="13"/>
      <c r="E4" s="13"/>
      <c r="F4" s="13"/>
      <c r="G4" s="13"/>
      <c r="H4" s="13"/>
      <c r="I4" s="13"/>
      <c r="K4" s="5"/>
    </row>
    <row r="5" spans="1:11" ht="15" x14ac:dyDescent="0.3">
      <c r="A5" s="14"/>
      <c r="B5" s="13"/>
      <c r="C5" s="17"/>
      <c r="D5" s="17"/>
      <c r="E5" s="17"/>
      <c r="F5" s="13"/>
      <c r="G5" s="13"/>
      <c r="H5" s="13"/>
      <c r="I5" s="13"/>
    </row>
    <row r="6" spans="1:11" ht="15" x14ac:dyDescent="0.3">
      <c r="A6" s="14"/>
      <c r="B6" s="13"/>
      <c r="C6" s="13"/>
      <c r="D6" s="13"/>
      <c r="E6" s="13"/>
      <c r="F6" s="13"/>
      <c r="G6" s="13"/>
      <c r="H6" s="13"/>
      <c r="I6" s="13"/>
    </row>
    <row r="7" spans="1:11" ht="15.75" customHeight="1" x14ac:dyDescent="0.3">
      <c r="A7" s="18" t="s">
        <v>601</v>
      </c>
      <c r="B7" s="18"/>
      <c r="C7" s="18"/>
      <c r="D7" s="18"/>
      <c r="E7" s="18"/>
      <c r="F7" s="18"/>
      <c r="G7" s="18"/>
      <c r="H7" s="18"/>
      <c r="I7" s="13"/>
    </row>
    <row r="8" spans="1:11" ht="14" x14ac:dyDescent="0.3">
      <c r="A8" s="15" t="s">
        <v>445</v>
      </c>
      <c r="B8" s="9"/>
      <c r="C8" s="9"/>
      <c r="D8" s="9"/>
      <c r="E8" s="9"/>
      <c r="F8" s="9"/>
      <c r="G8" s="9"/>
      <c r="H8" s="10"/>
      <c r="I8" s="11"/>
    </row>
    <row r="9" spans="1:11" ht="16.75" customHeight="1" x14ac:dyDescent="0.3">
      <c r="A9" s="19" t="s">
        <v>180</v>
      </c>
      <c r="B9" s="19"/>
      <c r="C9" s="19"/>
      <c r="D9" s="19"/>
      <c r="E9" s="19"/>
      <c r="F9" s="19"/>
      <c r="G9" s="19"/>
      <c r="H9" s="19"/>
      <c r="I9" s="11"/>
    </row>
    <row r="10" spans="1:11" ht="16.75" customHeight="1" x14ac:dyDescent="0.3">
      <c r="A10" s="15" t="s">
        <v>596</v>
      </c>
      <c r="B10" s="10"/>
      <c r="C10" s="10"/>
      <c r="D10" s="10"/>
      <c r="E10" s="10"/>
      <c r="F10" s="10"/>
      <c r="G10" s="10"/>
      <c r="H10" s="10"/>
      <c r="I10" s="11"/>
    </row>
    <row r="11" spans="1:11" ht="21.75" customHeight="1" x14ac:dyDescent="0.3">
      <c r="A11" s="15" t="s">
        <v>182</v>
      </c>
      <c r="B11" s="10"/>
      <c r="C11" s="10"/>
      <c r="D11" s="10"/>
      <c r="E11" s="10"/>
      <c r="F11" s="10"/>
      <c r="G11" s="10"/>
      <c r="H11" s="10"/>
      <c r="I11" s="11"/>
    </row>
    <row r="12" spans="1:11" ht="58.5" customHeight="1" x14ac:dyDescent="0.25">
      <c r="A12" s="16" t="s">
        <v>0</v>
      </c>
      <c r="B12" s="6" t="s">
        <v>179</v>
      </c>
      <c r="C12" s="6" t="s">
        <v>444</v>
      </c>
      <c r="D12" s="6" t="s">
        <v>178</v>
      </c>
      <c r="E12" s="6" t="s">
        <v>177</v>
      </c>
      <c r="F12" s="7" t="s">
        <v>176</v>
      </c>
      <c r="G12" s="8" t="s">
        <v>184</v>
      </c>
      <c r="H12" s="8" t="s">
        <v>183</v>
      </c>
      <c r="I12" s="8" t="s">
        <v>181</v>
      </c>
    </row>
    <row r="13" spans="1:11" ht="12.5" x14ac:dyDescent="0.25">
      <c r="A13" s="25" t="s">
        <v>175</v>
      </c>
      <c r="B13" s="26" t="s">
        <v>174</v>
      </c>
      <c r="C13" s="26" t="s">
        <v>173</v>
      </c>
      <c r="D13" s="26" t="s">
        <v>172</v>
      </c>
      <c r="E13" s="26" t="s">
        <v>171</v>
      </c>
      <c r="F13" s="26">
        <v>6</v>
      </c>
      <c r="G13" s="26">
        <v>7</v>
      </c>
      <c r="H13" s="26">
        <v>8</v>
      </c>
      <c r="I13" s="26"/>
    </row>
    <row r="14" spans="1:11" ht="35.15" customHeight="1" x14ac:dyDescent="0.3">
      <c r="A14" s="27" t="s">
        <v>170</v>
      </c>
      <c r="B14" s="28" t="s">
        <v>1</v>
      </c>
      <c r="C14" s="29">
        <v>0</v>
      </c>
      <c r="D14" s="29">
        <v>0</v>
      </c>
      <c r="E14" s="28" t="s">
        <v>21</v>
      </c>
      <c r="F14" s="30">
        <v>0</v>
      </c>
      <c r="G14" s="31">
        <f>G15+G121+G147+G219+G327+G366+G411+G450+G471+G315</f>
        <v>652455904.83999991</v>
      </c>
      <c r="H14" s="31">
        <f>H15+H121+H147+H219+H327+H366+H411+H450+H471+H315+H443</f>
        <v>604093501.51999986</v>
      </c>
      <c r="I14" s="32">
        <f>H14/G14*100</f>
        <v>92.58763650367149</v>
      </c>
    </row>
    <row r="15" spans="1:11" ht="24" customHeight="1" x14ac:dyDescent="0.3">
      <c r="A15" s="33" t="s">
        <v>24</v>
      </c>
      <c r="B15" s="28" t="s">
        <v>1</v>
      </c>
      <c r="C15" s="29">
        <v>1</v>
      </c>
      <c r="D15" s="29" t="s">
        <v>23</v>
      </c>
      <c r="E15" s="28" t="s">
        <v>21</v>
      </c>
      <c r="F15" s="30">
        <v>0</v>
      </c>
      <c r="G15" s="31">
        <f>G16+G20+G27+G31+G37+G41+G45</f>
        <v>159094716.39999998</v>
      </c>
      <c r="H15" s="31">
        <f>H16+H20+H27+H31+H37+H41+H45</f>
        <v>155202192.5</v>
      </c>
      <c r="I15" s="32">
        <f>H15/G15*100</f>
        <v>97.553329244314256</v>
      </c>
    </row>
    <row r="16" spans="1:11" ht="42" customHeight="1" x14ac:dyDescent="0.3">
      <c r="A16" s="34" t="s">
        <v>31</v>
      </c>
      <c r="B16" s="28" t="s">
        <v>1</v>
      </c>
      <c r="C16" s="29">
        <v>1</v>
      </c>
      <c r="D16" s="29">
        <v>2</v>
      </c>
      <c r="E16" s="28" t="s">
        <v>21</v>
      </c>
      <c r="F16" s="30">
        <v>0</v>
      </c>
      <c r="G16" s="31">
        <f t="shared" ref="G16:H18" si="0">G17</f>
        <v>0</v>
      </c>
      <c r="H16" s="31">
        <f t="shared" si="0"/>
        <v>0</v>
      </c>
      <c r="I16" s="32"/>
    </row>
    <row r="17" spans="1:9" ht="25" customHeight="1" x14ac:dyDescent="0.3">
      <c r="A17" s="35" t="s">
        <v>20</v>
      </c>
      <c r="B17" s="36" t="s">
        <v>1</v>
      </c>
      <c r="C17" s="37" t="s">
        <v>5</v>
      </c>
      <c r="D17" s="37" t="s">
        <v>6</v>
      </c>
      <c r="E17" s="36" t="s">
        <v>19</v>
      </c>
      <c r="F17" s="38">
        <v>0</v>
      </c>
      <c r="G17" s="39">
        <f t="shared" si="0"/>
        <v>0</v>
      </c>
      <c r="H17" s="39">
        <f t="shared" si="0"/>
        <v>0</v>
      </c>
      <c r="I17" s="32"/>
    </row>
    <row r="18" spans="1:9" ht="25" customHeight="1" x14ac:dyDescent="0.3">
      <c r="A18" s="40" t="s">
        <v>30</v>
      </c>
      <c r="B18" s="36" t="s">
        <v>1</v>
      </c>
      <c r="C18" s="37" t="s">
        <v>5</v>
      </c>
      <c r="D18" s="37" t="s">
        <v>6</v>
      </c>
      <c r="E18" s="36" t="s">
        <v>29</v>
      </c>
      <c r="F18" s="38">
        <v>0</v>
      </c>
      <c r="G18" s="39">
        <f t="shared" si="0"/>
        <v>0</v>
      </c>
      <c r="H18" s="39">
        <f t="shared" si="0"/>
        <v>0</v>
      </c>
      <c r="I18" s="32"/>
    </row>
    <row r="19" spans="1:9" ht="25" customHeight="1" x14ac:dyDescent="0.3">
      <c r="A19" s="40" t="s">
        <v>251</v>
      </c>
      <c r="B19" s="36" t="s">
        <v>1</v>
      </c>
      <c r="C19" s="37" t="s">
        <v>5</v>
      </c>
      <c r="D19" s="37" t="s">
        <v>6</v>
      </c>
      <c r="E19" s="36" t="s">
        <v>29</v>
      </c>
      <c r="F19" s="38">
        <v>120</v>
      </c>
      <c r="G19" s="39">
        <v>0</v>
      </c>
      <c r="H19" s="39">
        <v>0</v>
      </c>
      <c r="I19" s="32"/>
    </row>
    <row r="20" spans="1:9" ht="34.75" customHeight="1" x14ac:dyDescent="0.3">
      <c r="A20" s="34" t="s">
        <v>169</v>
      </c>
      <c r="B20" s="28" t="s">
        <v>1</v>
      </c>
      <c r="C20" s="29">
        <v>1</v>
      </c>
      <c r="D20" s="29">
        <v>4</v>
      </c>
      <c r="E20" s="28" t="s">
        <v>21</v>
      </c>
      <c r="F20" s="30">
        <v>0</v>
      </c>
      <c r="G20" s="41">
        <f>G21</f>
        <v>71384202.5</v>
      </c>
      <c r="H20" s="41">
        <f>H21</f>
        <v>71232764.769999996</v>
      </c>
      <c r="I20" s="32">
        <f>H20/G20*100</f>
        <v>99.787855401200275</v>
      </c>
    </row>
    <row r="21" spans="1:9" ht="25" customHeight="1" x14ac:dyDescent="0.3">
      <c r="A21" s="35" t="s">
        <v>20</v>
      </c>
      <c r="B21" s="36" t="s">
        <v>1</v>
      </c>
      <c r="C21" s="37">
        <v>1</v>
      </c>
      <c r="D21" s="37">
        <v>4</v>
      </c>
      <c r="E21" s="36" t="s">
        <v>19</v>
      </c>
      <c r="F21" s="38">
        <v>0</v>
      </c>
      <c r="G21" s="42">
        <f>G22</f>
        <v>71384202.5</v>
      </c>
      <c r="H21" s="42">
        <f>H22</f>
        <v>71232764.769999996</v>
      </c>
      <c r="I21" s="32">
        <f>H21/G21*100</f>
        <v>99.787855401200275</v>
      </c>
    </row>
    <row r="22" spans="1:9" ht="25" customHeight="1" x14ac:dyDescent="0.3">
      <c r="A22" s="40" t="s">
        <v>168</v>
      </c>
      <c r="B22" s="36" t="s">
        <v>1</v>
      </c>
      <c r="C22" s="37" t="s">
        <v>5</v>
      </c>
      <c r="D22" s="37">
        <v>4</v>
      </c>
      <c r="E22" s="36" t="s">
        <v>14</v>
      </c>
      <c r="F22" s="38">
        <v>0</v>
      </c>
      <c r="G22" s="42">
        <f>G23+G24+G25+G26</f>
        <v>71384202.5</v>
      </c>
      <c r="H22" s="42">
        <f>H23+H24+H25+H26</f>
        <v>71232764.769999996</v>
      </c>
      <c r="I22" s="32">
        <f t="shared" ref="I22" si="1">H22/G22*100</f>
        <v>99.787855401200275</v>
      </c>
    </row>
    <row r="23" spans="1:9" ht="25" customHeight="1" x14ac:dyDescent="0.3">
      <c r="A23" s="40" t="s">
        <v>251</v>
      </c>
      <c r="B23" s="36" t="s">
        <v>1</v>
      </c>
      <c r="C23" s="37" t="s">
        <v>5</v>
      </c>
      <c r="D23" s="37">
        <v>4</v>
      </c>
      <c r="E23" s="36" t="s">
        <v>14</v>
      </c>
      <c r="F23" s="38">
        <v>120</v>
      </c>
      <c r="G23" s="42">
        <v>70279056.25</v>
      </c>
      <c r="H23" s="39">
        <v>70127618.519999996</v>
      </c>
      <c r="I23" s="32">
        <f>H23/G23*100</f>
        <v>99.784519402962232</v>
      </c>
    </row>
    <row r="24" spans="1:9" ht="25" customHeight="1" x14ac:dyDescent="0.3">
      <c r="A24" s="40" t="s">
        <v>15</v>
      </c>
      <c r="B24" s="36" t="s">
        <v>1</v>
      </c>
      <c r="C24" s="37" t="s">
        <v>5</v>
      </c>
      <c r="D24" s="37">
        <v>4</v>
      </c>
      <c r="E24" s="36" t="s">
        <v>14</v>
      </c>
      <c r="F24" s="38">
        <v>240</v>
      </c>
      <c r="G24" s="42">
        <v>7450</v>
      </c>
      <c r="H24" s="39">
        <v>7450</v>
      </c>
      <c r="I24" s="32">
        <f>H24/G24*100</f>
        <v>100</v>
      </c>
    </row>
    <row r="25" spans="1:9" ht="25" customHeight="1" x14ac:dyDescent="0.3">
      <c r="A25" s="40" t="s">
        <v>234</v>
      </c>
      <c r="B25" s="36" t="s">
        <v>1</v>
      </c>
      <c r="C25" s="37" t="s">
        <v>5</v>
      </c>
      <c r="D25" s="37">
        <v>4</v>
      </c>
      <c r="E25" s="36" t="s">
        <v>14</v>
      </c>
      <c r="F25" s="38">
        <v>830</v>
      </c>
      <c r="G25" s="42">
        <v>934313.11</v>
      </c>
      <c r="H25" s="42">
        <v>934313.11</v>
      </c>
      <c r="I25" s="32">
        <f>H25/G25*100</f>
        <v>100</v>
      </c>
    </row>
    <row r="26" spans="1:9" ht="25" customHeight="1" x14ac:dyDescent="0.3">
      <c r="A26" s="40" t="s">
        <v>70</v>
      </c>
      <c r="B26" s="36" t="s">
        <v>1</v>
      </c>
      <c r="C26" s="37" t="s">
        <v>5</v>
      </c>
      <c r="D26" s="37">
        <v>4</v>
      </c>
      <c r="E26" s="36" t="s">
        <v>14</v>
      </c>
      <c r="F26" s="38">
        <v>850</v>
      </c>
      <c r="G26" s="42">
        <v>163383.14000000001</v>
      </c>
      <c r="H26" s="39">
        <v>163383.14000000001</v>
      </c>
      <c r="I26" s="32">
        <f>H26/G26*100</f>
        <v>100</v>
      </c>
    </row>
    <row r="27" spans="1:9" ht="35.15" customHeight="1" x14ac:dyDescent="0.3">
      <c r="A27" s="34" t="s">
        <v>376</v>
      </c>
      <c r="B27" s="36" t="s">
        <v>1</v>
      </c>
      <c r="C27" s="29">
        <v>1</v>
      </c>
      <c r="D27" s="28" t="s">
        <v>7</v>
      </c>
      <c r="E27" s="28" t="s">
        <v>21</v>
      </c>
      <c r="F27" s="30">
        <v>0</v>
      </c>
      <c r="G27" s="43">
        <f t="shared" ref="G27:H29" si="2">G28</f>
        <v>16810</v>
      </c>
      <c r="H27" s="43">
        <f t="shared" si="2"/>
        <v>16810</v>
      </c>
      <c r="I27" s="32">
        <f t="shared" ref="I27:I94" si="3">H27/G27*100</f>
        <v>100</v>
      </c>
    </row>
    <row r="28" spans="1:9" ht="35.15" customHeight="1" x14ac:dyDescent="0.3">
      <c r="A28" s="35" t="s">
        <v>20</v>
      </c>
      <c r="B28" s="36" t="s">
        <v>1</v>
      </c>
      <c r="C28" s="37" t="s">
        <v>5</v>
      </c>
      <c r="D28" s="36" t="s">
        <v>7</v>
      </c>
      <c r="E28" s="36" t="s">
        <v>19</v>
      </c>
      <c r="F28" s="38">
        <v>0</v>
      </c>
      <c r="G28" s="44">
        <f t="shared" si="2"/>
        <v>16810</v>
      </c>
      <c r="H28" s="44">
        <f t="shared" si="2"/>
        <v>16810</v>
      </c>
      <c r="I28" s="32">
        <f t="shared" si="3"/>
        <v>100</v>
      </c>
    </row>
    <row r="29" spans="1:9" ht="35.15" customHeight="1" x14ac:dyDescent="0.3">
      <c r="A29" s="35" t="s">
        <v>377</v>
      </c>
      <c r="B29" s="36" t="s">
        <v>1</v>
      </c>
      <c r="C29" s="37" t="s">
        <v>5</v>
      </c>
      <c r="D29" s="37">
        <v>5</v>
      </c>
      <c r="E29" s="36" t="s">
        <v>203</v>
      </c>
      <c r="F29" s="38">
        <v>0</v>
      </c>
      <c r="G29" s="44">
        <f t="shared" si="2"/>
        <v>16810</v>
      </c>
      <c r="H29" s="44">
        <f t="shared" si="2"/>
        <v>16810</v>
      </c>
      <c r="I29" s="32">
        <f t="shared" si="3"/>
        <v>100</v>
      </c>
    </row>
    <row r="30" spans="1:9" ht="35.15" customHeight="1" x14ac:dyDescent="0.3">
      <c r="A30" s="40" t="s">
        <v>15</v>
      </c>
      <c r="B30" s="36" t="s">
        <v>1</v>
      </c>
      <c r="C30" s="37">
        <v>1</v>
      </c>
      <c r="D30" s="37">
        <v>5</v>
      </c>
      <c r="E30" s="36" t="s">
        <v>203</v>
      </c>
      <c r="F30" s="38">
        <v>240</v>
      </c>
      <c r="G30" s="44">
        <v>16810</v>
      </c>
      <c r="H30" s="44">
        <v>16810</v>
      </c>
      <c r="I30" s="32">
        <f t="shared" si="3"/>
        <v>100</v>
      </c>
    </row>
    <row r="31" spans="1:9" ht="35.15" customHeight="1" x14ac:dyDescent="0.3">
      <c r="A31" s="34" t="s">
        <v>22</v>
      </c>
      <c r="B31" s="28" t="s">
        <v>1</v>
      </c>
      <c r="C31" s="29" t="s">
        <v>5</v>
      </c>
      <c r="D31" s="29">
        <v>6</v>
      </c>
      <c r="E31" s="28" t="s">
        <v>21</v>
      </c>
      <c r="F31" s="30">
        <v>0</v>
      </c>
      <c r="G31" s="41">
        <f>G32</f>
        <v>14568683.449999999</v>
      </c>
      <c r="H31" s="41">
        <f>H32</f>
        <v>14568683.449999999</v>
      </c>
      <c r="I31" s="32">
        <f t="shared" si="3"/>
        <v>100</v>
      </c>
    </row>
    <row r="32" spans="1:9" ht="35.15" customHeight="1" x14ac:dyDescent="0.3">
      <c r="A32" s="35" t="s">
        <v>20</v>
      </c>
      <c r="B32" s="36" t="s">
        <v>1</v>
      </c>
      <c r="C32" s="37" t="s">
        <v>5</v>
      </c>
      <c r="D32" s="37">
        <v>6</v>
      </c>
      <c r="E32" s="36" t="s">
        <v>19</v>
      </c>
      <c r="F32" s="38">
        <v>0</v>
      </c>
      <c r="G32" s="42">
        <f>G33+G35</f>
        <v>14568683.449999999</v>
      </c>
      <c r="H32" s="42">
        <f>H33+H35</f>
        <v>14568683.449999999</v>
      </c>
      <c r="I32" s="32">
        <f t="shared" si="3"/>
        <v>100</v>
      </c>
    </row>
    <row r="33" spans="1:9" ht="35.15" customHeight="1" x14ac:dyDescent="0.3">
      <c r="A33" s="40" t="s">
        <v>16</v>
      </c>
      <c r="B33" s="36" t="s">
        <v>1</v>
      </c>
      <c r="C33" s="37" t="s">
        <v>5</v>
      </c>
      <c r="D33" s="37">
        <v>6</v>
      </c>
      <c r="E33" s="36" t="s">
        <v>14</v>
      </c>
      <c r="F33" s="38">
        <v>0</v>
      </c>
      <c r="G33" s="42">
        <f>G34</f>
        <v>14477667.85</v>
      </c>
      <c r="H33" s="42">
        <f>H34</f>
        <v>14477667.85</v>
      </c>
      <c r="I33" s="32">
        <f t="shared" si="3"/>
        <v>100</v>
      </c>
    </row>
    <row r="34" spans="1:9" ht="21" x14ac:dyDescent="0.3">
      <c r="A34" s="40" t="s">
        <v>251</v>
      </c>
      <c r="B34" s="36" t="s">
        <v>1</v>
      </c>
      <c r="C34" s="37" t="s">
        <v>5</v>
      </c>
      <c r="D34" s="37">
        <v>6</v>
      </c>
      <c r="E34" s="36" t="s">
        <v>14</v>
      </c>
      <c r="F34" s="38">
        <v>120</v>
      </c>
      <c r="G34" s="42">
        <v>14477667.85</v>
      </c>
      <c r="H34" s="42">
        <v>14477667.85</v>
      </c>
      <c r="I34" s="32">
        <f t="shared" si="3"/>
        <v>100</v>
      </c>
    </row>
    <row r="35" spans="1:9" ht="43.15" customHeight="1" x14ac:dyDescent="0.3">
      <c r="A35" s="40" t="s">
        <v>13</v>
      </c>
      <c r="B35" s="36" t="s">
        <v>1</v>
      </c>
      <c r="C35" s="37" t="s">
        <v>5</v>
      </c>
      <c r="D35" s="37">
        <v>6</v>
      </c>
      <c r="E35" s="36" t="s">
        <v>12</v>
      </c>
      <c r="F35" s="38">
        <v>0</v>
      </c>
      <c r="G35" s="42">
        <f>G36</f>
        <v>91015.6</v>
      </c>
      <c r="H35" s="42">
        <f>H36</f>
        <v>91015.6</v>
      </c>
      <c r="I35" s="32">
        <f t="shared" si="3"/>
        <v>100</v>
      </c>
    </row>
    <row r="36" spans="1:9" ht="28.9" customHeight="1" x14ac:dyDescent="0.3">
      <c r="A36" s="40" t="s">
        <v>251</v>
      </c>
      <c r="B36" s="36" t="s">
        <v>1</v>
      </c>
      <c r="C36" s="37" t="s">
        <v>5</v>
      </c>
      <c r="D36" s="37">
        <v>6</v>
      </c>
      <c r="E36" s="36" t="s">
        <v>12</v>
      </c>
      <c r="F36" s="38">
        <v>120</v>
      </c>
      <c r="G36" s="42">
        <v>91015.6</v>
      </c>
      <c r="H36" s="42">
        <v>91015.6</v>
      </c>
      <c r="I36" s="32">
        <f t="shared" si="3"/>
        <v>100</v>
      </c>
    </row>
    <row r="37" spans="1:9" hidden="1" x14ac:dyDescent="0.3">
      <c r="A37" s="34" t="s">
        <v>270</v>
      </c>
      <c r="B37" s="28" t="s">
        <v>1</v>
      </c>
      <c r="C37" s="29" t="s">
        <v>5</v>
      </c>
      <c r="D37" s="28" t="s">
        <v>3</v>
      </c>
      <c r="E37" s="28" t="s">
        <v>21</v>
      </c>
      <c r="F37" s="29" t="s">
        <v>4</v>
      </c>
      <c r="G37" s="41">
        <f t="shared" ref="G37:H39" si="4">G38</f>
        <v>0</v>
      </c>
      <c r="H37" s="41">
        <f t="shared" si="4"/>
        <v>0</v>
      </c>
      <c r="I37" s="32">
        <v>0</v>
      </c>
    </row>
    <row r="38" spans="1:9" hidden="1" x14ac:dyDescent="0.3">
      <c r="A38" s="35" t="s">
        <v>20</v>
      </c>
      <c r="B38" s="36" t="s">
        <v>1</v>
      </c>
      <c r="C38" s="37" t="s">
        <v>5</v>
      </c>
      <c r="D38" s="36" t="s">
        <v>3</v>
      </c>
      <c r="E38" s="36" t="s">
        <v>19</v>
      </c>
      <c r="F38" s="37" t="s">
        <v>4</v>
      </c>
      <c r="G38" s="42">
        <f t="shared" si="4"/>
        <v>0</v>
      </c>
      <c r="H38" s="42">
        <f t="shared" si="4"/>
        <v>0</v>
      </c>
      <c r="I38" s="32">
        <v>0</v>
      </c>
    </row>
    <row r="39" spans="1:9" hidden="1" x14ac:dyDescent="0.3">
      <c r="A39" s="40" t="s">
        <v>271</v>
      </c>
      <c r="B39" s="36" t="s">
        <v>1</v>
      </c>
      <c r="C39" s="37" t="s">
        <v>5</v>
      </c>
      <c r="D39" s="36" t="s">
        <v>3</v>
      </c>
      <c r="E39" s="36" t="s">
        <v>269</v>
      </c>
      <c r="F39" s="37" t="s">
        <v>4</v>
      </c>
      <c r="G39" s="42">
        <f t="shared" si="4"/>
        <v>0</v>
      </c>
      <c r="H39" s="42">
        <f t="shared" si="4"/>
        <v>0</v>
      </c>
      <c r="I39" s="32">
        <v>0</v>
      </c>
    </row>
    <row r="40" spans="1:9" hidden="1" x14ac:dyDescent="0.3">
      <c r="A40" s="40" t="s">
        <v>272</v>
      </c>
      <c r="B40" s="36" t="s">
        <v>1</v>
      </c>
      <c r="C40" s="37" t="s">
        <v>5</v>
      </c>
      <c r="D40" s="36" t="s">
        <v>3</v>
      </c>
      <c r="E40" s="36" t="s">
        <v>269</v>
      </c>
      <c r="F40" s="38">
        <v>880</v>
      </c>
      <c r="G40" s="42">
        <v>0</v>
      </c>
      <c r="H40" s="42">
        <v>0</v>
      </c>
      <c r="I40" s="32">
        <v>0</v>
      </c>
    </row>
    <row r="41" spans="1:9" ht="25" customHeight="1" x14ac:dyDescent="0.3">
      <c r="A41" s="34" t="s">
        <v>252</v>
      </c>
      <c r="B41" s="28" t="s">
        <v>1</v>
      </c>
      <c r="C41" s="28" t="s">
        <v>5</v>
      </c>
      <c r="D41" s="29">
        <v>11</v>
      </c>
      <c r="E41" s="28" t="s">
        <v>21</v>
      </c>
      <c r="F41" s="30">
        <v>0</v>
      </c>
      <c r="G41" s="41">
        <f t="shared" ref="G41:H43" si="5">G42</f>
        <v>582390.66</v>
      </c>
      <c r="H41" s="41">
        <f t="shared" si="5"/>
        <v>0</v>
      </c>
      <c r="I41" s="32">
        <f t="shared" si="3"/>
        <v>0</v>
      </c>
    </row>
    <row r="42" spans="1:9" ht="25" customHeight="1" x14ac:dyDescent="0.3">
      <c r="A42" s="35" t="s">
        <v>20</v>
      </c>
      <c r="B42" s="36" t="s">
        <v>1</v>
      </c>
      <c r="C42" s="36" t="s">
        <v>5</v>
      </c>
      <c r="D42" s="37">
        <v>11</v>
      </c>
      <c r="E42" s="36" t="s">
        <v>19</v>
      </c>
      <c r="F42" s="38">
        <v>0</v>
      </c>
      <c r="G42" s="42">
        <f t="shared" si="5"/>
        <v>582390.66</v>
      </c>
      <c r="H42" s="42">
        <f t="shared" si="5"/>
        <v>0</v>
      </c>
      <c r="I42" s="32">
        <f t="shared" si="3"/>
        <v>0</v>
      </c>
    </row>
    <row r="43" spans="1:9" ht="25" customHeight="1" x14ac:dyDescent="0.3">
      <c r="A43" s="40" t="s">
        <v>253</v>
      </c>
      <c r="B43" s="36" t="s">
        <v>1</v>
      </c>
      <c r="C43" s="36" t="s">
        <v>5</v>
      </c>
      <c r="D43" s="37">
        <v>11</v>
      </c>
      <c r="E43" s="36" t="s">
        <v>247</v>
      </c>
      <c r="F43" s="38">
        <v>0</v>
      </c>
      <c r="G43" s="42">
        <f t="shared" si="5"/>
        <v>582390.66</v>
      </c>
      <c r="H43" s="42">
        <f t="shared" si="5"/>
        <v>0</v>
      </c>
      <c r="I43" s="32">
        <f t="shared" si="3"/>
        <v>0</v>
      </c>
    </row>
    <row r="44" spans="1:9" ht="25" customHeight="1" x14ac:dyDescent="0.3">
      <c r="A44" s="40" t="s">
        <v>254</v>
      </c>
      <c r="B44" s="36" t="s">
        <v>1</v>
      </c>
      <c r="C44" s="36" t="s">
        <v>5</v>
      </c>
      <c r="D44" s="37">
        <v>11</v>
      </c>
      <c r="E44" s="36" t="s">
        <v>247</v>
      </c>
      <c r="F44" s="38">
        <v>870</v>
      </c>
      <c r="G44" s="42">
        <v>582390.66</v>
      </c>
      <c r="H44" s="42">
        <v>0</v>
      </c>
      <c r="I44" s="32">
        <f t="shared" si="3"/>
        <v>0</v>
      </c>
    </row>
    <row r="45" spans="1:9" ht="25" customHeight="1" x14ac:dyDescent="0.3">
      <c r="A45" s="34" t="s">
        <v>167</v>
      </c>
      <c r="B45" s="28" t="s">
        <v>1</v>
      </c>
      <c r="C45" s="28" t="s">
        <v>5</v>
      </c>
      <c r="D45" s="29">
        <v>13</v>
      </c>
      <c r="E45" s="28" t="s">
        <v>21</v>
      </c>
      <c r="F45" s="30">
        <v>0</v>
      </c>
      <c r="G45" s="41">
        <f>G46+G85+G91+G95+G99+G105+G109+G117</f>
        <v>72542629.789999992</v>
      </c>
      <c r="H45" s="41">
        <f>H46+H85+H91+H95+H99+H105+H109+H117</f>
        <v>69383934.280000001</v>
      </c>
      <c r="I45" s="32">
        <f t="shared" si="3"/>
        <v>95.645738899811121</v>
      </c>
    </row>
    <row r="46" spans="1:9" ht="25" customHeight="1" x14ac:dyDescent="0.3">
      <c r="A46" s="35" t="s">
        <v>20</v>
      </c>
      <c r="B46" s="36" t="s">
        <v>1</v>
      </c>
      <c r="C46" s="37" t="s">
        <v>5</v>
      </c>
      <c r="D46" s="37">
        <v>13</v>
      </c>
      <c r="E46" s="36" t="s">
        <v>19</v>
      </c>
      <c r="F46" s="38">
        <v>0</v>
      </c>
      <c r="G46" s="42">
        <f>G47+G49+G52+G57+G59+G64+G67+G70+G73+G76+G79+G82+G54</f>
        <v>71852855.289999992</v>
      </c>
      <c r="H46" s="42">
        <f>H47+H49+H52+H57+H59+H64+H67+H70+H73+H76+H79+H82+H54</f>
        <v>68712159.780000001</v>
      </c>
      <c r="I46" s="32">
        <f t="shared" si="3"/>
        <v>95.628989972181259</v>
      </c>
    </row>
    <row r="47" spans="1:9" ht="35.15" customHeight="1" x14ac:dyDescent="0.3">
      <c r="A47" s="40" t="s">
        <v>229</v>
      </c>
      <c r="B47" s="36" t="s">
        <v>1</v>
      </c>
      <c r="C47" s="37" t="s">
        <v>5</v>
      </c>
      <c r="D47" s="37">
        <v>13</v>
      </c>
      <c r="E47" s="36" t="s">
        <v>230</v>
      </c>
      <c r="F47" s="38">
        <v>0</v>
      </c>
      <c r="G47" s="42">
        <f>G48</f>
        <v>1935500</v>
      </c>
      <c r="H47" s="42">
        <f>H48</f>
        <v>1874404.41</v>
      </c>
      <c r="I47" s="32">
        <f t="shared" si="3"/>
        <v>96.843420821493154</v>
      </c>
    </row>
    <row r="48" spans="1:9" ht="35.15" customHeight="1" x14ac:dyDescent="0.3">
      <c r="A48" s="40" t="s">
        <v>15</v>
      </c>
      <c r="B48" s="36" t="s">
        <v>1</v>
      </c>
      <c r="C48" s="37" t="s">
        <v>5</v>
      </c>
      <c r="D48" s="37">
        <v>13</v>
      </c>
      <c r="E48" s="36" t="s">
        <v>230</v>
      </c>
      <c r="F48" s="38">
        <v>240</v>
      </c>
      <c r="G48" s="42">
        <v>1935500</v>
      </c>
      <c r="H48" s="42">
        <v>1874404.41</v>
      </c>
      <c r="I48" s="32">
        <f t="shared" si="3"/>
        <v>96.843420821493154</v>
      </c>
    </row>
    <row r="49" spans="1:9" ht="35.15" customHeight="1" x14ac:dyDescent="0.3">
      <c r="A49" s="40" t="s">
        <v>166</v>
      </c>
      <c r="B49" s="36" t="s">
        <v>1</v>
      </c>
      <c r="C49" s="37" t="s">
        <v>5</v>
      </c>
      <c r="D49" s="37">
        <v>13</v>
      </c>
      <c r="E49" s="36" t="s">
        <v>165</v>
      </c>
      <c r="F49" s="38">
        <v>0</v>
      </c>
      <c r="G49" s="42">
        <f>G50+G51</f>
        <v>464000</v>
      </c>
      <c r="H49" s="39">
        <f>H50+H51</f>
        <v>463383.25</v>
      </c>
      <c r="I49" s="32">
        <f t="shared" si="3"/>
        <v>99.8670797413793</v>
      </c>
    </row>
    <row r="50" spans="1:9" ht="35.15" customHeight="1" x14ac:dyDescent="0.3">
      <c r="A50" s="40" t="s">
        <v>15</v>
      </c>
      <c r="B50" s="36" t="s">
        <v>1</v>
      </c>
      <c r="C50" s="37" t="s">
        <v>5</v>
      </c>
      <c r="D50" s="37">
        <v>13</v>
      </c>
      <c r="E50" s="36" t="s">
        <v>165</v>
      </c>
      <c r="F50" s="38">
        <v>240</v>
      </c>
      <c r="G50" s="42">
        <v>311863.40000000002</v>
      </c>
      <c r="H50" s="39">
        <v>311246.65000000002</v>
      </c>
      <c r="I50" s="32">
        <f t="shared" si="3"/>
        <v>99.802237133309006</v>
      </c>
    </row>
    <row r="51" spans="1:9" ht="35.15" customHeight="1" x14ac:dyDescent="0.3">
      <c r="A51" s="40" t="s">
        <v>70</v>
      </c>
      <c r="B51" s="36" t="s">
        <v>1</v>
      </c>
      <c r="C51" s="37" t="s">
        <v>5</v>
      </c>
      <c r="D51" s="37">
        <v>13</v>
      </c>
      <c r="E51" s="36" t="s">
        <v>165</v>
      </c>
      <c r="F51" s="38">
        <v>850</v>
      </c>
      <c r="G51" s="42">
        <v>152136.6</v>
      </c>
      <c r="H51" s="39">
        <v>152136.6</v>
      </c>
      <c r="I51" s="32">
        <f t="shared" si="3"/>
        <v>100</v>
      </c>
    </row>
    <row r="52" spans="1:9" ht="35.15" customHeight="1" x14ac:dyDescent="0.3">
      <c r="A52" s="40" t="s">
        <v>164</v>
      </c>
      <c r="B52" s="36" t="s">
        <v>1</v>
      </c>
      <c r="C52" s="37" t="s">
        <v>5</v>
      </c>
      <c r="D52" s="37">
        <v>13</v>
      </c>
      <c r="E52" s="36" t="s">
        <v>163</v>
      </c>
      <c r="F52" s="38">
        <v>0</v>
      </c>
      <c r="G52" s="42">
        <f>G53</f>
        <v>1666522.57</v>
      </c>
      <c r="H52" s="42">
        <f>H53</f>
        <v>1666522.55</v>
      </c>
      <c r="I52" s="32">
        <f t="shared" si="3"/>
        <v>99.999998799896233</v>
      </c>
    </row>
    <row r="53" spans="1:9" ht="35.15" customHeight="1" x14ac:dyDescent="0.3">
      <c r="A53" s="40" t="s">
        <v>15</v>
      </c>
      <c r="B53" s="36" t="s">
        <v>1</v>
      </c>
      <c r="C53" s="37" t="s">
        <v>5</v>
      </c>
      <c r="D53" s="37">
        <v>13</v>
      </c>
      <c r="E53" s="36" t="s">
        <v>163</v>
      </c>
      <c r="F53" s="38">
        <v>240</v>
      </c>
      <c r="G53" s="42">
        <v>1666522.57</v>
      </c>
      <c r="H53" s="42">
        <v>1666522.55</v>
      </c>
      <c r="I53" s="32">
        <f t="shared" si="3"/>
        <v>99.999998799896233</v>
      </c>
    </row>
    <row r="54" spans="1:9" ht="35.15" customHeight="1" x14ac:dyDescent="0.3">
      <c r="A54" s="40" t="s">
        <v>280</v>
      </c>
      <c r="B54" s="36" t="s">
        <v>1</v>
      </c>
      <c r="C54" s="37" t="s">
        <v>5</v>
      </c>
      <c r="D54" s="37">
        <v>13</v>
      </c>
      <c r="E54" s="36" t="s">
        <v>114</v>
      </c>
      <c r="F54" s="38">
        <v>0</v>
      </c>
      <c r="G54" s="42">
        <f>G55+G56</f>
        <v>1325000</v>
      </c>
      <c r="H54" s="42">
        <f>H55+H56</f>
        <v>1123062.1499999999</v>
      </c>
      <c r="I54" s="32">
        <f t="shared" si="3"/>
        <v>84.759407547169801</v>
      </c>
    </row>
    <row r="55" spans="1:9" ht="35.15" customHeight="1" x14ac:dyDescent="0.3">
      <c r="A55" s="40" t="s">
        <v>251</v>
      </c>
      <c r="B55" s="36" t="s">
        <v>1</v>
      </c>
      <c r="C55" s="37" t="s">
        <v>5</v>
      </c>
      <c r="D55" s="37">
        <v>13</v>
      </c>
      <c r="E55" s="36" t="s">
        <v>114</v>
      </c>
      <c r="F55" s="38">
        <v>120</v>
      </c>
      <c r="G55" s="42">
        <v>200503.41</v>
      </c>
      <c r="H55" s="42">
        <v>200503.41</v>
      </c>
      <c r="I55" s="32">
        <f t="shared" si="3"/>
        <v>100</v>
      </c>
    </row>
    <row r="56" spans="1:9" ht="35.15" customHeight="1" x14ac:dyDescent="0.3">
      <c r="A56" s="40" t="s">
        <v>15</v>
      </c>
      <c r="B56" s="36" t="s">
        <v>1</v>
      </c>
      <c r="C56" s="37" t="s">
        <v>5</v>
      </c>
      <c r="D56" s="37">
        <v>13</v>
      </c>
      <c r="E56" s="36" t="s">
        <v>114</v>
      </c>
      <c r="F56" s="38">
        <v>240</v>
      </c>
      <c r="G56" s="42">
        <v>1124496.5900000001</v>
      </c>
      <c r="H56" s="42">
        <v>922558.74</v>
      </c>
      <c r="I56" s="32">
        <f t="shared" si="3"/>
        <v>82.041933092922932</v>
      </c>
    </row>
    <row r="57" spans="1:9" ht="67.150000000000006" customHeight="1" x14ac:dyDescent="0.3">
      <c r="A57" s="40" t="s">
        <v>330</v>
      </c>
      <c r="B57" s="36" t="s">
        <v>1</v>
      </c>
      <c r="C57" s="37" t="s">
        <v>5</v>
      </c>
      <c r="D57" s="37">
        <v>13</v>
      </c>
      <c r="E57" s="36" t="s">
        <v>285</v>
      </c>
      <c r="F57" s="38">
        <v>0</v>
      </c>
      <c r="G57" s="42">
        <f>G58</f>
        <v>13104000</v>
      </c>
      <c r="H57" s="42">
        <f>H58</f>
        <v>13104000</v>
      </c>
      <c r="I57" s="32">
        <f t="shared" si="3"/>
        <v>100</v>
      </c>
    </row>
    <row r="58" spans="1:9" ht="35.15" customHeight="1" x14ac:dyDescent="0.3">
      <c r="A58" s="40" t="s">
        <v>49</v>
      </c>
      <c r="B58" s="36" t="s">
        <v>1</v>
      </c>
      <c r="C58" s="37" t="s">
        <v>5</v>
      </c>
      <c r="D58" s="37">
        <v>13</v>
      </c>
      <c r="E58" s="36" t="s">
        <v>285</v>
      </c>
      <c r="F58" s="38">
        <v>320</v>
      </c>
      <c r="G58" s="42">
        <v>13104000</v>
      </c>
      <c r="H58" s="42">
        <v>13104000</v>
      </c>
      <c r="I58" s="32">
        <f t="shared" si="3"/>
        <v>100</v>
      </c>
    </row>
    <row r="59" spans="1:9" ht="35.15" customHeight="1" x14ac:dyDescent="0.3">
      <c r="A59" s="40" t="s">
        <v>162</v>
      </c>
      <c r="B59" s="36" t="s">
        <v>1</v>
      </c>
      <c r="C59" s="37">
        <v>1</v>
      </c>
      <c r="D59" s="37">
        <v>13</v>
      </c>
      <c r="E59" s="36" t="s">
        <v>161</v>
      </c>
      <c r="F59" s="38">
        <v>0</v>
      </c>
      <c r="G59" s="42">
        <f>G60+G61+G63+G62</f>
        <v>45731984</v>
      </c>
      <c r="H59" s="42">
        <f>H60+H61+H63+H62</f>
        <v>43095533.899999999</v>
      </c>
      <c r="I59" s="32">
        <f t="shared" si="3"/>
        <v>94.234997327034833</v>
      </c>
    </row>
    <row r="60" spans="1:9" ht="35.15" customHeight="1" x14ac:dyDescent="0.3">
      <c r="A60" s="40" t="s">
        <v>66</v>
      </c>
      <c r="B60" s="36" t="s">
        <v>1</v>
      </c>
      <c r="C60" s="37" t="s">
        <v>5</v>
      </c>
      <c r="D60" s="37">
        <v>13</v>
      </c>
      <c r="E60" s="36" t="s">
        <v>161</v>
      </c>
      <c r="F60" s="38">
        <v>110</v>
      </c>
      <c r="G60" s="42">
        <v>33043000</v>
      </c>
      <c r="H60" s="42">
        <v>32851559.699999999</v>
      </c>
      <c r="I60" s="32">
        <f t="shared" si="3"/>
        <v>99.420632811790696</v>
      </c>
    </row>
    <row r="61" spans="1:9" ht="34.15" customHeight="1" x14ac:dyDescent="0.3">
      <c r="A61" s="40" t="s">
        <v>15</v>
      </c>
      <c r="B61" s="36" t="s">
        <v>1</v>
      </c>
      <c r="C61" s="37" t="s">
        <v>5</v>
      </c>
      <c r="D61" s="37">
        <v>13</v>
      </c>
      <c r="E61" s="36" t="s">
        <v>161</v>
      </c>
      <c r="F61" s="38">
        <v>240</v>
      </c>
      <c r="G61" s="42">
        <v>12548984</v>
      </c>
      <c r="H61" s="42">
        <v>10135058.199999999</v>
      </c>
      <c r="I61" s="32">
        <f t="shared" si="3"/>
        <v>80.763974199026791</v>
      </c>
    </row>
    <row r="62" spans="1:9" s="3" customFormat="1" ht="34.9" hidden="1" customHeight="1" x14ac:dyDescent="0.3">
      <c r="A62" s="40" t="s">
        <v>49</v>
      </c>
      <c r="B62" s="36" t="s">
        <v>1</v>
      </c>
      <c r="C62" s="37">
        <v>1</v>
      </c>
      <c r="D62" s="37">
        <v>13</v>
      </c>
      <c r="E62" s="36" t="s">
        <v>161</v>
      </c>
      <c r="F62" s="38">
        <v>320</v>
      </c>
      <c r="G62" s="42">
        <v>0</v>
      </c>
      <c r="H62" s="42">
        <v>0</v>
      </c>
      <c r="I62" s="32" t="e">
        <f t="shared" si="3"/>
        <v>#DIV/0!</v>
      </c>
    </row>
    <row r="63" spans="1:9" ht="35.15" customHeight="1" x14ac:dyDescent="0.3">
      <c r="A63" s="40" t="s">
        <v>70</v>
      </c>
      <c r="B63" s="36" t="s">
        <v>1</v>
      </c>
      <c r="C63" s="37" t="s">
        <v>5</v>
      </c>
      <c r="D63" s="37">
        <v>13</v>
      </c>
      <c r="E63" s="36" t="s">
        <v>161</v>
      </c>
      <c r="F63" s="38">
        <v>850</v>
      </c>
      <c r="G63" s="42">
        <v>140000</v>
      </c>
      <c r="H63" s="42">
        <v>108916</v>
      </c>
      <c r="I63" s="32">
        <f t="shared" si="3"/>
        <v>77.797142857142859</v>
      </c>
    </row>
    <row r="64" spans="1:9" ht="35.15" customHeight="1" x14ac:dyDescent="0.3">
      <c r="A64" s="40" t="s">
        <v>238</v>
      </c>
      <c r="B64" s="36" t="s">
        <v>1</v>
      </c>
      <c r="C64" s="37" t="s">
        <v>5</v>
      </c>
      <c r="D64" s="37">
        <v>13</v>
      </c>
      <c r="E64" s="36" t="s">
        <v>236</v>
      </c>
      <c r="F64" s="38">
        <v>0</v>
      </c>
      <c r="G64" s="42">
        <f>G65</f>
        <v>29000</v>
      </c>
      <c r="H64" s="42">
        <f>H65</f>
        <v>29000</v>
      </c>
      <c r="I64" s="32">
        <f t="shared" si="3"/>
        <v>100</v>
      </c>
    </row>
    <row r="65" spans="1:9" ht="35.15" customHeight="1" x14ac:dyDescent="0.3">
      <c r="A65" s="40" t="s">
        <v>50</v>
      </c>
      <c r="B65" s="36" t="s">
        <v>1</v>
      </c>
      <c r="C65" s="37" t="s">
        <v>5</v>
      </c>
      <c r="D65" s="37">
        <v>13</v>
      </c>
      <c r="E65" s="36" t="s">
        <v>236</v>
      </c>
      <c r="F65" s="38">
        <v>300</v>
      </c>
      <c r="G65" s="42">
        <f>G66</f>
        <v>29000</v>
      </c>
      <c r="H65" s="42">
        <f>H66</f>
        <v>29000</v>
      </c>
      <c r="I65" s="32">
        <f t="shared" si="3"/>
        <v>100</v>
      </c>
    </row>
    <row r="66" spans="1:9" ht="35.15" customHeight="1" x14ac:dyDescent="0.3">
      <c r="A66" s="40" t="s">
        <v>239</v>
      </c>
      <c r="B66" s="36" t="s">
        <v>1</v>
      </c>
      <c r="C66" s="37" t="s">
        <v>5</v>
      </c>
      <c r="D66" s="37">
        <v>13</v>
      </c>
      <c r="E66" s="36" t="s">
        <v>236</v>
      </c>
      <c r="F66" s="38">
        <v>350</v>
      </c>
      <c r="G66" s="42">
        <v>29000</v>
      </c>
      <c r="H66" s="42">
        <v>29000</v>
      </c>
      <c r="I66" s="32">
        <f t="shared" si="3"/>
        <v>100</v>
      </c>
    </row>
    <row r="67" spans="1:9" ht="35.15" customHeight="1" x14ac:dyDescent="0.3">
      <c r="A67" s="40" t="s">
        <v>378</v>
      </c>
      <c r="B67" s="36" t="s">
        <v>1</v>
      </c>
      <c r="C67" s="37">
        <v>1</v>
      </c>
      <c r="D67" s="37">
        <v>13</v>
      </c>
      <c r="E67" s="36" t="s">
        <v>160</v>
      </c>
      <c r="F67" s="38">
        <v>0</v>
      </c>
      <c r="G67" s="42">
        <f>G68+G69</f>
        <v>2298949</v>
      </c>
      <c r="H67" s="42">
        <f>H68+H69</f>
        <v>2298949</v>
      </c>
      <c r="I67" s="32">
        <f t="shared" si="3"/>
        <v>100</v>
      </c>
    </row>
    <row r="68" spans="1:9" ht="35.15" customHeight="1" x14ac:dyDescent="0.3">
      <c r="A68" s="40" t="s">
        <v>251</v>
      </c>
      <c r="B68" s="36" t="s">
        <v>1</v>
      </c>
      <c r="C68" s="37">
        <v>1</v>
      </c>
      <c r="D68" s="37">
        <v>13</v>
      </c>
      <c r="E68" s="36" t="s">
        <v>160</v>
      </c>
      <c r="F68" s="38">
        <v>120</v>
      </c>
      <c r="G68" s="42">
        <v>2263316.0699999998</v>
      </c>
      <c r="H68" s="39">
        <v>2263316.0699999998</v>
      </c>
      <c r="I68" s="32">
        <f t="shared" si="3"/>
        <v>100</v>
      </c>
    </row>
    <row r="69" spans="1:9" ht="35.15" customHeight="1" x14ac:dyDescent="0.3">
      <c r="A69" s="40" t="s">
        <v>15</v>
      </c>
      <c r="B69" s="36" t="s">
        <v>1</v>
      </c>
      <c r="C69" s="37">
        <v>1</v>
      </c>
      <c r="D69" s="37">
        <v>13</v>
      </c>
      <c r="E69" s="36" t="s">
        <v>160</v>
      </c>
      <c r="F69" s="38">
        <v>240</v>
      </c>
      <c r="G69" s="42">
        <v>35632.93</v>
      </c>
      <c r="H69" s="39">
        <v>35632.93</v>
      </c>
      <c r="I69" s="32">
        <f t="shared" si="3"/>
        <v>100</v>
      </c>
    </row>
    <row r="70" spans="1:9" ht="35.15" customHeight="1" x14ac:dyDescent="0.3">
      <c r="A70" s="40" t="s">
        <v>159</v>
      </c>
      <c r="B70" s="36" t="s">
        <v>1</v>
      </c>
      <c r="C70" s="37">
        <v>1</v>
      </c>
      <c r="D70" s="37">
        <v>13</v>
      </c>
      <c r="E70" s="36" t="s">
        <v>158</v>
      </c>
      <c r="F70" s="38">
        <v>0</v>
      </c>
      <c r="G70" s="42">
        <f>G71+G72</f>
        <v>1817135.1099999999</v>
      </c>
      <c r="H70" s="42">
        <f>H71+H72</f>
        <v>1817135.1099999999</v>
      </c>
      <c r="I70" s="32">
        <f t="shared" si="3"/>
        <v>100</v>
      </c>
    </row>
    <row r="71" spans="1:9" ht="21" x14ac:dyDescent="0.3">
      <c r="A71" s="40" t="s">
        <v>251</v>
      </c>
      <c r="B71" s="36" t="s">
        <v>1</v>
      </c>
      <c r="C71" s="37">
        <v>1</v>
      </c>
      <c r="D71" s="37">
        <v>13</v>
      </c>
      <c r="E71" s="36" t="s">
        <v>158</v>
      </c>
      <c r="F71" s="38">
        <v>120</v>
      </c>
      <c r="G71" s="42">
        <v>1776732.22</v>
      </c>
      <c r="H71" s="39">
        <v>1776732.22</v>
      </c>
      <c r="I71" s="32">
        <f t="shared" si="3"/>
        <v>100</v>
      </c>
    </row>
    <row r="72" spans="1:9" s="3" customFormat="1" ht="21" x14ac:dyDescent="0.3">
      <c r="A72" s="40" t="s">
        <v>15</v>
      </c>
      <c r="B72" s="36" t="s">
        <v>1</v>
      </c>
      <c r="C72" s="37">
        <v>1</v>
      </c>
      <c r="D72" s="37">
        <v>13</v>
      </c>
      <c r="E72" s="36" t="s">
        <v>158</v>
      </c>
      <c r="F72" s="38">
        <v>240</v>
      </c>
      <c r="G72" s="42">
        <v>40402.89</v>
      </c>
      <c r="H72" s="39">
        <v>40402.89</v>
      </c>
      <c r="I72" s="32">
        <f>H72/G72*100</f>
        <v>100</v>
      </c>
    </row>
    <row r="73" spans="1:9" ht="35.15" customHeight="1" x14ac:dyDescent="0.3">
      <c r="A73" s="40" t="s">
        <v>157</v>
      </c>
      <c r="B73" s="36" t="s">
        <v>1</v>
      </c>
      <c r="C73" s="37">
        <v>1</v>
      </c>
      <c r="D73" s="37">
        <v>13</v>
      </c>
      <c r="E73" s="36" t="s">
        <v>156</v>
      </c>
      <c r="F73" s="38">
        <v>0</v>
      </c>
      <c r="G73" s="42">
        <f>G74+G75</f>
        <v>1155800.8899999999</v>
      </c>
      <c r="H73" s="42">
        <f>H74+H75</f>
        <v>1155800.8899999999</v>
      </c>
      <c r="I73" s="32">
        <f t="shared" si="3"/>
        <v>100</v>
      </c>
    </row>
    <row r="74" spans="1:9" ht="35.15" customHeight="1" x14ac:dyDescent="0.3">
      <c r="A74" s="40" t="s">
        <v>251</v>
      </c>
      <c r="B74" s="36" t="s">
        <v>1</v>
      </c>
      <c r="C74" s="37">
        <v>1</v>
      </c>
      <c r="D74" s="37">
        <v>13</v>
      </c>
      <c r="E74" s="36" t="s">
        <v>156</v>
      </c>
      <c r="F74" s="38">
        <v>120</v>
      </c>
      <c r="G74" s="42">
        <v>1155800.8899999999</v>
      </c>
      <c r="H74" s="39">
        <v>1155800.8899999999</v>
      </c>
      <c r="I74" s="32">
        <f t="shared" si="3"/>
        <v>100</v>
      </c>
    </row>
    <row r="75" spans="1:9" s="3" customFormat="1" ht="35.15" customHeight="1" x14ac:dyDescent="0.3">
      <c r="A75" s="40" t="s">
        <v>15</v>
      </c>
      <c r="B75" s="36" t="s">
        <v>1</v>
      </c>
      <c r="C75" s="37">
        <v>1</v>
      </c>
      <c r="D75" s="37">
        <v>13</v>
      </c>
      <c r="E75" s="36" t="s">
        <v>156</v>
      </c>
      <c r="F75" s="38">
        <v>240</v>
      </c>
      <c r="G75" s="42">
        <v>0</v>
      </c>
      <c r="H75" s="39">
        <v>0</v>
      </c>
      <c r="I75" s="32">
        <v>0</v>
      </c>
    </row>
    <row r="76" spans="1:9" ht="35.15" customHeight="1" x14ac:dyDescent="0.3">
      <c r="A76" s="40" t="s">
        <v>379</v>
      </c>
      <c r="B76" s="36" t="s">
        <v>1</v>
      </c>
      <c r="C76" s="37">
        <v>1</v>
      </c>
      <c r="D76" s="37">
        <v>13</v>
      </c>
      <c r="E76" s="36" t="s">
        <v>155</v>
      </c>
      <c r="F76" s="38">
        <v>0</v>
      </c>
      <c r="G76" s="42">
        <f>G77+G78</f>
        <v>1120907</v>
      </c>
      <c r="H76" s="42">
        <f>H77+H78</f>
        <v>1120907</v>
      </c>
      <c r="I76" s="32">
        <f t="shared" si="3"/>
        <v>100</v>
      </c>
    </row>
    <row r="77" spans="1:9" ht="35.15" customHeight="1" x14ac:dyDescent="0.3">
      <c r="A77" s="40" t="s">
        <v>251</v>
      </c>
      <c r="B77" s="36" t="s">
        <v>1</v>
      </c>
      <c r="C77" s="37">
        <v>1</v>
      </c>
      <c r="D77" s="37">
        <v>13</v>
      </c>
      <c r="E77" s="36" t="s">
        <v>155</v>
      </c>
      <c r="F77" s="38">
        <v>120</v>
      </c>
      <c r="G77" s="42">
        <v>1120907</v>
      </c>
      <c r="H77" s="42">
        <v>1120907</v>
      </c>
      <c r="I77" s="32">
        <f t="shared" si="3"/>
        <v>100</v>
      </c>
    </row>
    <row r="78" spans="1:9" ht="35.15" customHeight="1" x14ac:dyDescent="0.3">
      <c r="A78" s="40" t="s">
        <v>15</v>
      </c>
      <c r="B78" s="36" t="s">
        <v>1</v>
      </c>
      <c r="C78" s="37">
        <v>1</v>
      </c>
      <c r="D78" s="37">
        <v>13</v>
      </c>
      <c r="E78" s="36" t="s">
        <v>155</v>
      </c>
      <c r="F78" s="38">
        <v>240</v>
      </c>
      <c r="G78" s="42">
        <v>0</v>
      </c>
      <c r="H78" s="42">
        <v>0</v>
      </c>
      <c r="I78" s="42">
        <v>0</v>
      </c>
    </row>
    <row r="79" spans="1:9" ht="49.15" customHeight="1" x14ac:dyDescent="0.3">
      <c r="A79" s="40" t="s">
        <v>329</v>
      </c>
      <c r="B79" s="36" t="s">
        <v>1</v>
      </c>
      <c r="C79" s="37">
        <v>1</v>
      </c>
      <c r="D79" s="37">
        <v>13</v>
      </c>
      <c r="E79" s="36" t="s">
        <v>292</v>
      </c>
      <c r="F79" s="38">
        <v>0</v>
      </c>
      <c r="G79" s="42">
        <f>G80+G81</f>
        <v>371967</v>
      </c>
      <c r="H79" s="42">
        <f t="shared" ref="H79" si="6">H80+H81</f>
        <v>131371.79999999999</v>
      </c>
      <c r="I79" s="42">
        <f>H79/G79*100</f>
        <v>35.318133060190817</v>
      </c>
    </row>
    <row r="80" spans="1:9" ht="35.15" customHeight="1" x14ac:dyDescent="0.3">
      <c r="A80" s="40" t="s">
        <v>251</v>
      </c>
      <c r="B80" s="36" t="s">
        <v>1</v>
      </c>
      <c r="C80" s="37">
        <v>1</v>
      </c>
      <c r="D80" s="37">
        <v>13</v>
      </c>
      <c r="E80" s="36" t="s">
        <v>292</v>
      </c>
      <c r="F80" s="38">
        <v>120</v>
      </c>
      <c r="G80" s="42">
        <v>18811</v>
      </c>
      <c r="H80" s="42">
        <v>0</v>
      </c>
      <c r="I80" s="42">
        <f t="shared" ref="I80:I81" si="7">H80/G80*100</f>
        <v>0</v>
      </c>
    </row>
    <row r="81" spans="1:9" s="3" customFormat="1" ht="35.15" customHeight="1" x14ac:dyDescent="0.3">
      <c r="A81" s="40" t="s">
        <v>493</v>
      </c>
      <c r="B81" s="36" t="s">
        <v>1</v>
      </c>
      <c r="C81" s="37">
        <v>1</v>
      </c>
      <c r="D81" s="37">
        <v>13</v>
      </c>
      <c r="E81" s="36" t="s">
        <v>292</v>
      </c>
      <c r="F81" s="38">
        <v>240</v>
      </c>
      <c r="G81" s="42">
        <v>353156</v>
      </c>
      <c r="H81" s="42">
        <v>131371.79999999999</v>
      </c>
      <c r="I81" s="42">
        <f t="shared" si="7"/>
        <v>37.199367984686646</v>
      </c>
    </row>
    <row r="82" spans="1:9" ht="51.75" customHeight="1" x14ac:dyDescent="0.3">
      <c r="A82" s="45" t="s">
        <v>380</v>
      </c>
      <c r="B82" s="36" t="s">
        <v>1</v>
      </c>
      <c r="C82" s="37">
        <v>1</v>
      </c>
      <c r="D82" s="37">
        <v>13</v>
      </c>
      <c r="E82" s="36" t="s">
        <v>454</v>
      </c>
      <c r="F82" s="38">
        <v>0</v>
      </c>
      <c r="G82" s="42">
        <f>G83+G84</f>
        <v>832089.72</v>
      </c>
      <c r="H82" s="42">
        <f>H83+H84</f>
        <v>832089.72</v>
      </c>
      <c r="I82" s="32">
        <f t="shared" si="3"/>
        <v>100</v>
      </c>
    </row>
    <row r="83" spans="1:9" ht="35.15" customHeight="1" x14ac:dyDescent="0.3">
      <c r="A83" s="40" t="s">
        <v>251</v>
      </c>
      <c r="B83" s="36" t="s">
        <v>1</v>
      </c>
      <c r="C83" s="37">
        <v>1</v>
      </c>
      <c r="D83" s="37">
        <v>13</v>
      </c>
      <c r="E83" s="36" t="s">
        <v>454</v>
      </c>
      <c r="F83" s="38">
        <v>120</v>
      </c>
      <c r="G83" s="42">
        <v>825523.32</v>
      </c>
      <c r="H83" s="42">
        <v>825523.32</v>
      </c>
      <c r="I83" s="32">
        <f t="shared" si="3"/>
        <v>100</v>
      </c>
    </row>
    <row r="84" spans="1:9" ht="35.15" customHeight="1" x14ac:dyDescent="0.3">
      <c r="A84" s="40" t="s">
        <v>15</v>
      </c>
      <c r="B84" s="36" t="s">
        <v>1</v>
      </c>
      <c r="C84" s="37">
        <v>1</v>
      </c>
      <c r="D84" s="37">
        <v>13</v>
      </c>
      <c r="E84" s="36" t="s">
        <v>454</v>
      </c>
      <c r="F84" s="38">
        <v>240</v>
      </c>
      <c r="G84" s="42">
        <v>6566.4</v>
      </c>
      <c r="H84" s="42">
        <v>6566.4</v>
      </c>
      <c r="I84" s="32">
        <f t="shared" si="3"/>
        <v>100</v>
      </c>
    </row>
    <row r="85" spans="1:9" ht="35.15" customHeight="1" x14ac:dyDescent="0.3">
      <c r="A85" s="40" t="s">
        <v>381</v>
      </c>
      <c r="B85" s="36" t="s">
        <v>1</v>
      </c>
      <c r="C85" s="37">
        <v>1</v>
      </c>
      <c r="D85" s="37">
        <v>13</v>
      </c>
      <c r="E85" s="36" t="s">
        <v>151</v>
      </c>
      <c r="F85" s="38">
        <v>0</v>
      </c>
      <c r="G85" s="42">
        <f>G86</f>
        <v>10164.5</v>
      </c>
      <c r="H85" s="42">
        <f>H86</f>
        <v>10164.5</v>
      </c>
      <c r="I85" s="32">
        <f t="shared" si="3"/>
        <v>100</v>
      </c>
    </row>
    <row r="86" spans="1:9" ht="33.65" customHeight="1" x14ac:dyDescent="0.3">
      <c r="A86" s="40" t="s">
        <v>150</v>
      </c>
      <c r="B86" s="36" t="s">
        <v>1</v>
      </c>
      <c r="C86" s="37">
        <v>1</v>
      </c>
      <c r="D86" s="37">
        <v>13</v>
      </c>
      <c r="E86" s="36" t="s">
        <v>149</v>
      </c>
      <c r="F86" s="38">
        <v>0</v>
      </c>
      <c r="G86" s="42">
        <f>G87+G89</f>
        <v>10164.5</v>
      </c>
      <c r="H86" s="42">
        <f>H87+H89</f>
        <v>10164.5</v>
      </c>
      <c r="I86" s="32">
        <f t="shared" si="3"/>
        <v>100</v>
      </c>
    </row>
    <row r="87" spans="1:9" ht="34.9" hidden="1" customHeight="1" x14ac:dyDescent="0.3">
      <c r="A87" s="40" t="s">
        <v>148</v>
      </c>
      <c r="B87" s="36" t="s">
        <v>1</v>
      </c>
      <c r="C87" s="37">
        <v>1</v>
      </c>
      <c r="D87" s="37">
        <v>13</v>
      </c>
      <c r="E87" s="36" t="s">
        <v>147</v>
      </c>
      <c r="F87" s="38">
        <v>0</v>
      </c>
      <c r="G87" s="42">
        <f>G88</f>
        <v>0</v>
      </c>
      <c r="H87" s="42">
        <f>H88</f>
        <v>0</v>
      </c>
      <c r="I87" s="32">
        <v>0</v>
      </c>
    </row>
    <row r="88" spans="1:9" ht="34.9" hidden="1" customHeight="1" x14ac:dyDescent="0.3">
      <c r="A88" s="40" t="s">
        <v>15</v>
      </c>
      <c r="B88" s="36" t="s">
        <v>1</v>
      </c>
      <c r="C88" s="37">
        <v>1</v>
      </c>
      <c r="D88" s="37">
        <v>13</v>
      </c>
      <c r="E88" s="36" t="s">
        <v>147</v>
      </c>
      <c r="F88" s="38">
        <v>240</v>
      </c>
      <c r="G88" s="42">
        <v>0</v>
      </c>
      <c r="H88" s="42">
        <v>0</v>
      </c>
      <c r="I88" s="32">
        <v>0</v>
      </c>
    </row>
    <row r="89" spans="1:9" ht="35.15" customHeight="1" x14ac:dyDescent="0.3">
      <c r="A89" s="40" t="s">
        <v>146</v>
      </c>
      <c r="B89" s="36" t="s">
        <v>1</v>
      </c>
      <c r="C89" s="37">
        <v>1</v>
      </c>
      <c r="D89" s="37">
        <v>13</v>
      </c>
      <c r="E89" s="36" t="s">
        <v>145</v>
      </c>
      <c r="F89" s="38">
        <v>0</v>
      </c>
      <c r="G89" s="42">
        <f>G90</f>
        <v>10164.5</v>
      </c>
      <c r="H89" s="42">
        <f>H90</f>
        <v>10164.5</v>
      </c>
      <c r="I89" s="32">
        <f t="shared" si="3"/>
        <v>100</v>
      </c>
    </row>
    <row r="90" spans="1:9" ht="35.15" customHeight="1" x14ac:dyDescent="0.3">
      <c r="A90" s="40" t="s">
        <v>15</v>
      </c>
      <c r="B90" s="36" t="s">
        <v>1</v>
      </c>
      <c r="C90" s="37">
        <v>1</v>
      </c>
      <c r="D90" s="37">
        <v>13</v>
      </c>
      <c r="E90" s="36" t="s">
        <v>145</v>
      </c>
      <c r="F90" s="38">
        <v>240</v>
      </c>
      <c r="G90" s="42">
        <v>10164.5</v>
      </c>
      <c r="H90" s="42">
        <v>10164.5</v>
      </c>
      <c r="I90" s="32">
        <f t="shared" si="3"/>
        <v>100</v>
      </c>
    </row>
    <row r="91" spans="1:9" ht="35.15" customHeight="1" x14ac:dyDescent="0.3">
      <c r="A91" s="40" t="s">
        <v>373</v>
      </c>
      <c r="B91" s="36" t="s">
        <v>1</v>
      </c>
      <c r="C91" s="37">
        <v>1</v>
      </c>
      <c r="D91" s="37">
        <v>13</v>
      </c>
      <c r="E91" s="36" t="s">
        <v>195</v>
      </c>
      <c r="F91" s="38">
        <v>0</v>
      </c>
      <c r="G91" s="42">
        <f t="shared" ref="G91:H93" si="8">G92</f>
        <v>34750</v>
      </c>
      <c r="H91" s="42">
        <f t="shared" si="8"/>
        <v>34750</v>
      </c>
      <c r="I91" s="32">
        <f t="shared" si="3"/>
        <v>100</v>
      </c>
    </row>
    <row r="92" spans="1:9" ht="35.15" customHeight="1" x14ac:dyDescent="0.3">
      <c r="A92" s="40" t="s">
        <v>267</v>
      </c>
      <c r="B92" s="36" t="s">
        <v>1</v>
      </c>
      <c r="C92" s="37">
        <v>1</v>
      </c>
      <c r="D92" s="37">
        <v>13</v>
      </c>
      <c r="E92" s="36" t="s">
        <v>196</v>
      </c>
      <c r="F92" s="38">
        <v>0</v>
      </c>
      <c r="G92" s="42">
        <f t="shared" si="8"/>
        <v>34750</v>
      </c>
      <c r="H92" s="42">
        <f t="shared" si="8"/>
        <v>34750</v>
      </c>
      <c r="I92" s="32">
        <f t="shared" si="3"/>
        <v>100</v>
      </c>
    </row>
    <row r="93" spans="1:9" ht="35.15" customHeight="1" x14ac:dyDescent="0.3">
      <c r="A93" s="40" t="s">
        <v>197</v>
      </c>
      <c r="B93" s="36" t="s">
        <v>1</v>
      </c>
      <c r="C93" s="37">
        <v>1</v>
      </c>
      <c r="D93" s="37">
        <v>13</v>
      </c>
      <c r="E93" s="36" t="s">
        <v>198</v>
      </c>
      <c r="F93" s="38">
        <v>0</v>
      </c>
      <c r="G93" s="42">
        <f t="shared" si="8"/>
        <v>34750</v>
      </c>
      <c r="H93" s="42">
        <f t="shared" si="8"/>
        <v>34750</v>
      </c>
      <c r="I93" s="32">
        <f t="shared" si="3"/>
        <v>100</v>
      </c>
    </row>
    <row r="94" spans="1:9" ht="35.15" customHeight="1" x14ac:dyDescent="0.3">
      <c r="A94" s="40" t="s">
        <v>15</v>
      </c>
      <c r="B94" s="36" t="s">
        <v>1</v>
      </c>
      <c r="C94" s="37">
        <v>1</v>
      </c>
      <c r="D94" s="37">
        <v>13</v>
      </c>
      <c r="E94" s="36" t="s">
        <v>198</v>
      </c>
      <c r="F94" s="38">
        <v>240</v>
      </c>
      <c r="G94" s="42">
        <v>34750</v>
      </c>
      <c r="H94" s="39">
        <v>34750</v>
      </c>
      <c r="I94" s="32">
        <f t="shared" si="3"/>
        <v>100</v>
      </c>
    </row>
    <row r="95" spans="1:9" ht="35.15" customHeight="1" x14ac:dyDescent="0.3">
      <c r="A95" s="40" t="s">
        <v>382</v>
      </c>
      <c r="B95" s="36" t="s">
        <v>1</v>
      </c>
      <c r="C95" s="37">
        <v>1</v>
      </c>
      <c r="D95" s="37">
        <v>13</v>
      </c>
      <c r="E95" s="36" t="s">
        <v>213</v>
      </c>
      <c r="F95" s="38">
        <v>0</v>
      </c>
      <c r="G95" s="42">
        <f t="shared" ref="G95:H97" si="9">G96</f>
        <v>0</v>
      </c>
      <c r="H95" s="42">
        <f t="shared" si="9"/>
        <v>0</v>
      </c>
      <c r="I95" s="32"/>
    </row>
    <row r="96" spans="1:9" ht="35.15" customHeight="1" x14ac:dyDescent="0.3">
      <c r="A96" s="40" t="s">
        <v>214</v>
      </c>
      <c r="B96" s="36" t="s">
        <v>1</v>
      </c>
      <c r="C96" s="37">
        <v>1</v>
      </c>
      <c r="D96" s="37">
        <v>13</v>
      </c>
      <c r="E96" s="36" t="s">
        <v>215</v>
      </c>
      <c r="F96" s="38">
        <v>0</v>
      </c>
      <c r="G96" s="42">
        <f t="shared" si="9"/>
        <v>0</v>
      </c>
      <c r="H96" s="42">
        <f t="shared" si="9"/>
        <v>0</v>
      </c>
      <c r="I96" s="32"/>
    </row>
    <row r="97" spans="1:9" ht="35.15" customHeight="1" x14ac:dyDescent="0.3">
      <c r="A97" s="40" t="s">
        <v>216</v>
      </c>
      <c r="B97" s="36" t="s">
        <v>1</v>
      </c>
      <c r="C97" s="37">
        <v>1</v>
      </c>
      <c r="D97" s="37">
        <v>13</v>
      </c>
      <c r="E97" s="36" t="s">
        <v>217</v>
      </c>
      <c r="F97" s="38">
        <v>0</v>
      </c>
      <c r="G97" s="42">
        <f t="shared" si="9"/>
        <v>0</v>
      </c>
      <c r="H97" s="42">
        <f t="shared" si="9"/>
        <v>0</v>
      </c>
      <c r="I97" s="32"/>
    </row>
    <row r="98" spans="1:9" ht="35.15" customHeight="1" x14ac:dyDescent="0.3">
      <c r="A98" s="40" t="s">
        <v>15</v>
      </c>
      <c r="B98" s="36" t="s">
        <v>1</v>
      </c>
      <c r="C98" s="37">
        <v>1</v>
      </c>
      <c r="D98" s="37">
        <v>13</v>
      </c>
      <c r="E98" s="36" t="s">
        <v>217</v>
      </c>
      <c r="F98" s="38">
        <v>240</v>
      </c>
      <c r="G98" s="42">
        <v>0</v>
      </c>
      <c r="H98" s="42">
        <v>0</v>
      </c>
      <c r="I98" s="32"/>
    </row>
    <row r="99" spans="1:9" ht="34.9" hidden="1" customHeight="1" x14ac:dyDescent="0.3">
      <c r="A99" s="40" t="s">
        <v>369</v>
      </c>
      <c r="B99" s="36" t="s">
        <v>1</v>
      </c>
      <c r="C99" s="37">
        <v>1</v>
      </c>
      <c r="D99" s="37">
        <v>13</v>
      </c>
      <c r="E99" s="36" t="s">
        <v>325</v>
      </c>
      <c r="F99" s="38">
        <v>0</v>
      </c>
      <c r="G99" s="42">
        <f>G100</f>
        <v>0</v>
      </c>
      <c r="H99" s="42">
        <f>H100</f>
        <v>0</v>
      </c>
      <c r="I99" s="32">
        <v>0</v>
      </c>
    </row>
    <row r="100" spans="1:9" ht="34.9" hidden="1" customHeight="1" x14ac:dyDescent="0.3">
      <c r="A100" s="40" t="s">
        <v>383</v>
      </c>
      <c r="B100" s="36" t="s">
        <v>1</v>
      </c>
      <c r="C100" s="37">
        <v>1</v>
      </c>
      <c r="D100" s="37">
        <v>13</v>
      </c>
      <c r="E100" s="36" t="s">
        <v>326</v>
      </c>
      <c r="F100" s="38">
        <v>0</v>
      </c>
      <c r="G100" s="42">
        <f>G101+G103</f>
        <v>0</v>
      </c>
      <c r="H100" s="42">
        <f>H101+H103</f>
        <v>0</v>
      </c>
      <c r="I100" s="32">
        <v>0</v>
      </c>
    </row>
    <row r="101" spans="1:9" ht="34.9" hidden="1" customHeight="1" x14ac:dyDescent="0.3">
      <c r="A101" s="40" t="s">
        <v>281</v>
      </c>
      <c r="B101" s="36" t="s">
        <v>1</v>
      </c>
      <c r="C101" s="37">
        <v>1</v>
      </c>
      <c r="D101" s="37">
        <v>13</v>
      </c>
      <c r="E101" s="36" t="s">
        <v>277</v>
      </c>
      <c r="F101" s="38">
        <v>0</v>
      </c>
      <c r="G101" s="42">
        <f>G102</f>
        <v>0</v>
      </c>
      <c r="H101" s="42">
        <f>H102</f>
        <v>0</v>
      </c>
      <c r="I101" s="32">
        <v>0</v>
      </c>
    </row>
    <row r="102" spans="1:9" ht="34.9" hidden="1" customHeight="1" x14ac:dyDescent="0.3">
      <c r="A102" s="40" t="s">
        <v>15</v>
      </c>
      <c r="B102" s="36" t="s">
        <v>1</v>
      </c>
      <c r="C102" s="37">
        <v>1</v>
      </c>
      <c r="D102" s="37">
        <v>13</v>
      </c>
      <c r="E102" s="36" t="s">
        <v>277</v>
      </c>
      <c r="F102" s="38">
        <v>240</v>
      </c>
      <c r="G102" s="42">
        <v>0</v>
      </c>
      <c r="H102" s="42">
        <v>0</v>
      </c>
      <c r="I102" s="32">
        <v>0</v>
      </c>
    </row>
    <row r="103" spans="1:9" ht="34.9" hidden="1" customHeight="1" x14ac:dyDescent="0.3">
      <c r="A103" s="40" t="s">
        <v>384</v>
      </c>
      <c r="B103" s="36" t="s">
        <v>1</v>
      </c>
      <c r="C103" s="37">
        <v>1</v>
      </c>
      <c r="D103" s="37">
        <v>13</v>
      </c>
      <c r="E103" s="36" t="s">
        <v>385</v>
      </c>
      <c r="F103" s="38">
        <v>0</v>
      </c>
      <c r="G103" s="42">
        <f>G104</f>
        <v>0</v>
      </c>
      <c r="H103" s="42">
        <f>H104</f>
        <v>0</v>
      </c>
      <c r="I103" s="32">
        <v>0</v>
      </c>
    </row>
    <row r="104" spans="1:9" ht="34.9" hidden="1" customHeight="1" x14ac:dyDescent="0.3">
      <c r="A104" s="40" t="s">
        <v>15</v>
      </c>
      <c r="B104" s="36" t="s">
        <v>1</v>
      </c>
      <c r="C104" s="37">
        <v>1</v>
      </c>
      <c r="D104" s="37">
        <v>13</v>
      </c>
      <c r="E104" s="36" t="s">
        <v>385</v>
      </c>
      <c r="F104" s="38">
        <v>240</v>
      </c>
      <c r="G104" s="42">
        <v>0</v>
      </c>
      <c r="H104" s="42">
        <v>0</v>
      </c>
      <c r="I104" s="32">
        <v>0</v>
      </c>
    </row>
    <row r="105" spans="1:9" ht="50.25" customHeight="1" x14ac:dyDescent="0.3">
      <c r="A105" s="40" t="s">
        <v>602</v>
      </c>
      <c r="B105" s="36" t="s">
        <v>1</v>
      </c>
      <c r="C105" s="37">
        <v>1</v>
      </c>
      <c r="D105" s="37">
        <v>13</v>
      </c>
      <c r="E105" s="36" t="s">
        <v>218</v>
      </c>
      <c r="F105" s="38">
        <v>0</v>
      </c>
      <c r="G105" s="42">
        <f t="shared" ref="G105:H107" si="10">G106</f>
        <v>70000</v>
      </c>
      <c r="H105" s="42">
        <f t="shared" si="10"/>
        <v>70000</v>
      </c>
      <c r="I105" s="32">
        <f t="shared" ref="I105:I174" si="11">H105/G105*100</f>
        <v>100</v>
      </c>
    </row>
    <row r="106" spans="1:9" ht="35.15" customHeight="1" x14ac:dyDescent="0.3">
      <c r="A106" s="40" t="s">
        <v>219</v>
      </c>
      <c r="B106" s="36" t="s">
        <v>1</v>
      </c>
      <c r="C106" s="37">
        <v>1</v>
      </c>
      <c r="D106" s="37">
        <v>13</v>
      </c>
      <c r="E106" s="36" t="s">
        <v>220</v>
      </c>
      <c r="F106" s="38">
        <v>0</v>
      </c>
      <c r="G106" s="42">
        <f t="shared" si="10"/>
        <v>70000</v>
      </c>
      <c r="H106" s="42">
        <f t="shared" si="10"/>
        <v>70000</v>
      </c>
      <c r="I106" s="32">
        <f t="shared" si="11"/>
        <v>100</v>
      </c>
    </row>
    <row r="107" spans="1:9" ht="35.15" customHeight="1" x14ac:dyDescent="0.3">
      <c r="A107" s="40" t="s">
        <v>216</v>
      </c>
      <c r="B107" s="36" t="s">
        <v>1</v>
      </c>
      <c r="C107" s="37">
        <v>1</v>
      </c>
      <c r="D107" s="37">
        <v>13</v>
      </c>
      <c r="E107" s="36" t="s">
        <v>221</v>
      </c>
      <c r="F107" s="38">
        <v>0</v>
      </c>
      <c r="G107" s="42">
        <f t="shared" si="10"/>
        <v>70000</v>
      </c>
      <c r="H107" s="42">
        <f t="shared" si="10"/>
        <v>70000</v>
      </c>
      <c r="I107" s="32">
        <f t="shared" si="11"/>
        <v>100</v>
      </c>
    </row>
    <row r="108" spans="1:9" ht="35.15" customHeight="1" x14ac:dyDescent="0.3">
      <c r="A108" s="40" t="s">
        <v>15</v>
      </c>
      <c r="B108" s="36" t="s">
        <v>1</v>
      </c>
      <c r="C108" s="37">
        <v>1</v>
      </c>
      <c r="D108" s="37">
        <v>13</v>
      </c>
      <c r="E108" s="36" t="s">
        <v>221</v>
      </c>
      <c r="F108" s="38">
        <v>240</v>
      </c>
      <c r="G108" s="42">
        <v>70000</v>
      </c>
      <c r="H108" s="42">
        <v>70000</v>
      </c>
      <c r="I108" s="32">
        <f t="shared" si="11"/>
        <v>100</v>
      </c>
    </row>
    <row r="109" spans="1:9" ht="35.15" customHeight="1" x14ac:dyDescent="0.3">
      <c r="A109" s="40" t="s">
        <v>495</v>
      </c>
      <c r="B109" s="36" t="s">
        <v>1</v>
      </c>
      <c r="C109" s="37">
        <v>1</v>
      </c>
      <c r="D109" s="37">
        <v>13</v>
      </c>
      <c r="E109" s="36" t="s">
        <v>293</v>
      </c>
      <c r="F109" s="38">
        <v>0</v>
      </c>
      <c r="G109" s="42">
        <f>G110</f>
        <v>374860</v>
      </c>
      <c r="H109" s="42">
        <f>H110</f>
        <v>356860</v>
      </c>
      <c r="I109" s="32">
        <f t="shared" si="11"/>
        <v>95.198207330736807</v>
      </c>
    </row>
    <row r="110" spans="1:9" ht="35.15" customHeight="1" x14ac:dyDescent="0.3">
      <c r="A110" s="40" t="s">
        <v>351</v>
      </c>
      <c r="B110" s="36" t="s">
        <v>1</v>
      </c>
      <c r="C110" s="37">
        <v>1</v>
      </c>
      <c r="D110" s="37">
        <v>13</v>
      </c>
      <c r="E110" s="36" t="s">
        <v>313</v>
      </c>
      <c r="F110" s="38">
        <v>0</v>
      </c>
      <c r="G110" s="42">
        <f>G111+G113+G115</f>
        <v>374860</v>
      </c>
      <c r="H110" s="42">
        <f>H111+H113+H115</f>
        <v>356860</v>
      </c>
      <c r="I110" s="32">
        <f t="shared" si="11"/>
        <v>95.198207330736807</v>
      </c>
    </row>
    <row r="111" spans="1:9" ht="35.15" customHeight="1" x14ac:dyDescent="0.3">
      <c r="A111" s="40" t="s">
        <v>331</v>
      </c>
      <c r="B111" s="36" t="s">
        <v>1</v>
      </c>
      <c r="C111" s="37">
        <v>1</v>
      </c>
      <c r="D111" s="37">
        <v>13</v>
      </c>
      <c r="E111" s="36" t="s">
        <v>294</v>
      </c>
      <c r="F111" s="38">
        <v>0</v>
      </c>
      <c r="G111" s="42">
        <f t="shared" ref="G111:H111" si="12">G112</f>
        <v>349860</v>
      </c>
      <c r="H111" s="42">
        <f t="shared" si="12"/>
        <v>349860</v>
      </c>
      <c r="I111" s="32">
        <f t="shared" si="11"/>
        <v>100</v>
      </c>
    </row>
    <row r="112" spans="1:9" ht="35.15" customHeight="1" x14ac:dyDescent="0.3">
      <c r="A112" s="40" t="s">
        <v>15</v>
      </c>
      <c r="B112" s="36" t="s">
        <v>1</v>
      </c>
      <c r="C112" s="37">
        <v>1</v>
      </c>
      <c r="D112" s="37">
        <v>13</v>
      </c>
      <c r="E112" s="36" t="s">
        <v>294</v>
      </c>
      <c r="F112" s="38">
        <v>240</v>
      </c>
      <c r="G112" s="42">
        <v>349860</v>
      </c>
      <c r="H112" s="42">
        <v>349860</v>
      </c>
      <c r="I112" s="32">
        <f t="shared" si="11"/>
        <v>100</v>
      </c>
    </row>
    <row r="113" spans="1:9" ht="35.15" customHeight="1" x14ac:dyDescent="0.3">
      <c r="A113" s="40" t="s">
        <v>593</v>
      </c>
      <c r="B113" s="36" t="s">
        <v>1</v>
      </c>
      <c r="C113" s="37">
        <v>1</v>
      </c>
      <c r="D113" s="37">
        <v>13</v>
      </c>
      <c r="E113" s="36" t="s">
        <v>592</v>
      </c>
      <c r="F113" s="38">
        <v>0</v>
      </c>
      <c r="G113" s="42">
        <f>G114</f>
        <v>25000</v>
      </c>
      <c r="H113" s="42">
        <f>H114</f>
        <v>7000</v>
      </c>
      <c r="I113" s="32">
        <f t="shared" si="11"/>
        <v>28.000000000000004</v>
      </c>
    </row>
    <row r="114" spans="1:9" ht="35.15" customHeight="1" x14ac:dyDescent="0.3">
      <c r="A114" s="40" t="s">
        <v>15</v>
      </c>
      <c r="B114" s="36" t="s">
        <v>1</v>
      </c>
      <c r="C114" s="37">
        <v>1</v>
      </c>
      <c r="D114" s="37">
        <v>13</v>
      </c>
      <c r="E114" s="36" t="s">
        <v>592</v>
      </c>
      <c r="F114" s="38">
        <v>240</v>
      </c>
      <c r="G114" s="42">
        <v>25000</v>
      </c>
      <c r="H114" s="42">
        <v>7000</v>
      </c>
      <c r="I114" s="32">
        <f t="shared" si="11"/>
        <v>28.000000000000004</v>
      </c>
    </row>
    <row r="115" spans="1:9" ht="24.75" customHeight="1" x14ac:dyDescent="0.3">
      <c r="A115" s="40" t="s">
        <v>549</v>
      </c>
      <c r="B115" s="36" t="s">
        <v>1</v>
      </c>
      <c r="C115" s="37">
        <v>1</v>
      </c>
      <c r="D115" s="37">
        <v>13</v>
      </c>
      <c r="E115" s="36" t="s">
        <v>295</v>
      </c>
      <c r="F115" s="38">
        <v>0</v>
      </c>
      <c r="G115" s="42">
        <f>G116</f>
        <v>0</v>
      </c>
      <c r="H115" s="42">
        <f>H116</f>
        <v>0</v>
      </c>
      <c r="I115" s="42">
        <f t="shared" ref="I115:I116" si="13">I116</f>
        <v>100</v>
      </c>
    </row>
    <row r="116" spans="1:9" ht="35.15" customHeight="1" x14ac:dyDescent="0.3">
      <c r="A116" s="40" t="s">
        <v>15</v>
      </c>
      <c r="B116" s="36" t="s">
        <v>1</v>
      </c>
      <c r="C116" s="37">
        <v>1</v>
      </c>
      <c r="D116" s="37">
        <v>13</v>
      </c>
      <c r="E116" s="36" t="s">
        <v>295</v>
      </c>
      <c r="F116" s="38">
        <v>240</v>
      </c>
      <c r="G116" s="42">
        <v>0</v>
      </c>
      <c r="H116" s="42">
        <v>0</v>
      </c>
      <c r="I116" s="42">
        <f t="shared" si="13"/>
        <v>100</v>
      </c>
    </row>
    <row r="117" spans="1:9" ht="35.15" customHeight="1" x14ac:dyDescent="0.3">
      <c r="A117" s="40" t="s">
        <v>332</v>
      </c>
      <c r="B117" s="36" t="s">
        <v>1</v>
      </c>
      <c r="C117" s="37">
        <v>1</v>
      </c>
      <c r="D117" s="37">
        <v>13</v>
      </c>
      <c r="E117" s="36" t="s">
        <v>296</v>
      </c>
      <c r="F117" s="38">
        <v>0</v>
      </c>
      <c r="G117" s="42">
        <f t="shared" ref="G117:H119" si="14">G118</f>
        <v>200000</v>
      </c>
      <c r="H117" s="42">
        <f t="shared" si="14"/>
        <v>200000</v>
      </c>
      <c r="I117" s="32">
        <f>H117/G117*100</f>
        <v>100</v>
      </c>
    </row>
    <row r="118" spans="1:9" ht="35.15" customHeight="1" x14ac:dyDescent="0.3">
      <c r="A118" s="40" t="s">
        <v>386</v>
      </c>
      <c r="B118" s="36" t="s">
        <v>1</v>
      </c>
      <c r="C118" s="37">
        <v>1</v>
      </c>
      <c r="D118" s="37">
        <v>13</v>
      </c>
      <c r="E118" s="36" t="s">
        <v>387</v>
      </c>
      <c r="F118" s="38">
        <v>0</v>
      </c>
      <c r="G118" s="42">
        <f t="shared" si="14"/>
        <v>200000</v>
      </c>
      <c r="H118" s="42">
        <f t="shared" si="14"/>
        <v>200000</v>
      </c>
      <c r="I118" s="32">
        <f t="shared" ref="I118:I120" si="15">H118/G118*100</f>
        <v>100</v>
      </c>
    </row>
    <row r="119" spans="1:9" ht="35.15" customHeight="1" x14ac:dyDescent="0.3">
      <c r="A119" s="40" t="s">
        <v>333</v>
      </c>
      <c r="B119" s="36" t="s">
        <v>1</v>
      </c>
      <c r="C119" s="37">
        <v>1</v>
      </c>
      <c r="D119" s="37">
        <v>13</v>
      </c>
      <c r="E119" s="36" t="s">
        <v>297</v>
      </c>
      <c r="F119" s="38">
        <v>0</v>
      </c>
      <c r="G119" s="42">
        <f t="shared" si="14"/>
        <v>200000</v>
      </c>
      <c r="H119" s="42">
        <f t="shared" si="14"/>
        <v>200000</v>
      </c>
      <c r="I119" s="32">
        <f t="shared" si="15"/>
        <v>100</v>
      </c>
    </row>
    <row r="120" spans="1:9" ht="35.15" customHeight="1" x14ac:dyDescent="0.3">
      <c r="A120" s="40" t="s">
        <v>15</v>
      </c>
      <c r="B120" s="36" t="s">
        <v>1</v>
      </c>
      <c r="C120" s="37">
        <v>1</v>
      </c>
      <c r="D120" s="37">
        <v>13</v>
      </c>
      <c r="E120" s="36" t="s">
        <v>297</v>
      </c>
      <c r="F120" s="38">
        <v>240</v>
      </c>
      <c r="G120" s="42">
        <v>200000</v>
      </c>
      <c r="H120" s="42">
        <v>200000</v>
      </c>
      <c r="I120" s="32">
        <f t="shared" si="15"/>
        <v>100</v>
      </c>
    </row>
    <row r="121" spans="1:9" ht="35.15" customHeight="1" x14ac:dyDescent="0.3">
      <c r="A121" s="33" t="s">
        <v>144</v>
      </c>
      <c r="B121" s="28" t="s">
        <v>1</v>
      </c>
      <c r="C121" s="29">
        <v>3</v>
      </c>
      <c r="D121" s="29">
        <v>0</v>
      </c>
      <c r="E121" s="28" t="s">
        <v>21</v>
      </c>
      <c r="F121" s="38">
        <v>0</v>
      </c>
      <c r="G121" s="41">
        <f>G122+G130</f>
        <v>25064604.5</v>
      </c>
      <c r="H121" s="41">
        <f>H122+H130</f>
        <v>24736506.98</v>
      </c>
      <c r="I121" s="32">
        <f t="shared" si="11"/>
        <v>98.6909926306637</v>
      </c>
    </row>
    <row r="122" spans="1:9" ht="35.15" customHeight="1" x14ac:dyDescent="0.3">
      <c r="A122" s="46" t="s">
        <v>388</v>
      </c>
      <c r="B122" s="28" t="s">
        <v>1</v>
      </c>
      <c r="C122" s="28" t="s">
        <v>2</v>
      </c>
      <c r="D122" s="29">
        <v>9</v>
      </c>
      <c r="E122" s="28" t="s">
        <v>21</v>
      </c>
      <c r="F122" s="30">
        <v>0</v>
      </c>
      <c r="G122" s="41">
        <f>G123+G126</f>
        <v>50000</v>
      </c>
      <c r="H122" s="41">
        <f t="shared" ref="G122:H124" si="16">H123</f>
        <v>39190</v>
      </c>
      <c r="I122" s="32">
        <f t="shared" si="11"/>
        <v>78.38000000000001</v>
      </c>
    </row>
    <row r="123" spans="1:9" ht="35.15" customHeight="1" x14ac:dyDescent="0.3">
      <c r="A123" s="35" t="s">
        <v>20</v>
      </c>
      <c r="B123" s="36" t="s">
        <v>1</v>
      </c>
      <c r="C123" s="37" t="s">
        <v>2</v>
      </c>
      <c r="D123" s="37">
        <v>9</v>
      </c>
      <c r="E123" s="36" t="s">
        <v>19</v>
      </c>
      <c r="F123" s="38">
        <v>0</v>
      </c>
      <c r="G123" s="42">
        <f t="shared" si="16"/>
        <v>50000</v>
      </c>
      <c r="H123" s="42">
        <f t="shared" si="16"/>
        <v>39190</v>
      </c>
      <c r="I123" s="32">
        <f t="shared" si="11"/>
        <v>78.38000000000001</v>
      </c>
    </row>
    <row r="124" spans="1:9" ht="35.15" customHeight="1" x14ac:dyDescent="0.3">
      <c r="A124" s="35" t="s">
        <v>143</v>
      </c>
      <c r="B124" s="36" t="s">
        <v>1</v>
      </c>
      <c r="C124" s="36" t="s">
        <v>2</v>
      </c>
      <c r="D124" s="37">
        <v>9</v>
      </c>
      <c r="E124" s="36" t="s">
        <v>278</v>
      </c>
      <c r="F124" s="38">
        <v>0</v>
      </c>
      <c r="G124" s="42">
        <f t="shared" si="16"/>
        <v>50000</v>
      </c>
      <c r="H124" s="42">
        <f t="shared" si="16"/>
        <v>39190</v>
      </c>
      <c r="I124" s="32">
        <f t="shared" si="11"/>
        <v>78.38000000000001</v>
      </c>
    </row>
    <row r="125" spans="1:9" ht="35.15" customHeight="1" x14ac:dyDescent="0.3">
      <c r="A125" s="40" t="s">
        <v>15</v>
      </c>
      <c r="B125" s="36" t="s">
        <v>1</v>
      </c>
      <c r="C125" s="36" t="s">
        <v>2</v>
      </c>
      <c r="D125" s="37">
        <v>9</v>
      </c>
      <c r="E125" s="36" t="s">
        <v>278</v>
      </c>
      <c r="F125" s="38">
        <v>240</v>
      </c>
      <c r="G125" s="42">
        <v>50000</v>
      </c>
      <c r="H125" s="42">
        <v>39190</v>
      </c>
      <c r="I125" s="32">
        <f t="shared" si="11"/>
        <v>78.38000000000001</v>
      </c>
    </row>
    <row r="126" spans="1:9" s="3" customFormat="1" ht="35.15" customHeight="1" x14ac:dyDescent="0.3">
      <c r="A126" s="40" t="s">
        <v>389</v>
      </c>
      <c r="B126" s="36" t="s">
        <v>1</v>
      </c>
      <c r="C126" s="37" t="s">
        <v>2</v>
      </c>
      <c r="D126" s="37">
        <v>9</v>
      </c>
      <c r="E126" s="36" t="s">
        <v>390</v>
      </c>
      <c r="F126" s="38">
        <v>0</v>
      </c>
      <c r="G126" s="42">
        <f t="shared" ref="G126:H128" si="17">G127</f>
        <v>0</v>
      </c>
      <c r="H126" s="42">
        <f t="shared" si="17"/>
        <v>0</v>
      </c>
      <c r="I126" s="32"/>
    </row>
    <row r="127" spans="1:9" s="3" customFormat="1" ht="35.15" customHeight="1" x14ac:dyDescent="0.3">
      <c r="A127" s="40" t="s">
        <v>391</v>
      </c>
      <c r="B127" s="36" t="s">
        <v>1</v>
      </c>
      <c r="C127" s="37" t="s">
        <v>2</v>
      </c>
      <c r="D127" s="37">
        <v>9</v>
      </c>
      <c r="E127" s="36" t="s">
        <v>212</v>
      </c>
      <c r="F127" s="38">
        <v>0</v>
      </c>
      <c r="G127" s="42">
        <f t="shared" si="17"/>
        <v>0</v>
      </c>
      <c r="H127" s="42">
        <f t="shared" si="17"/>
        <v>0</v>
      </c>
      <c r="I127" s="32"/>
    </row>
    <row r="128" spans="1:9" s="3" customFormat="1" ht="35.15" customHeight="1" x14ac:dyDescent="0.3">
      <c r="A128" s="40" t="s">
        <v>496</v>
      </c>
      <c r="B128" s="36" t="s">
        <v>1</v>
      </c>
      <c r="C128" s="37" t="s">
        <v>2</v>
      </c>
      <c r="D128" s="37">
        <v>9</v>
      </c>
      <c r="E128" s="36" t="s">
        <v>497</v>
      </c>
      <c r="F128" s="38">
        <v>0</v>
      </c>
      <c r="G128" s="42">
        <f t="shared" si="17"/>
        <v>0</v>
      </c>
      <c r="H128" s="42">
        <f t="shared" si="17"/>
        <v>0</v>
      </c>
      <c r="I128" s="32"/>
    </row>
    <row r="129" spans="1:9" s="3" customFormat="1" ht="35.15" customHeight="1" x14ac:dyDescent="0.3">
      <c r="A129" s="40" t="s">
        <v>15</v>
      </c>
      <c r="B129" s="36" t="s">
        <v>1</v>
      </c>
      <c r="C129" s="37" t="s">
        <v>2</v>
      </c>
      <c r="D129" s="37">
        <v>9</v>
      </c>
      <c r="E129" s="36" t="s">
        <v>497</v>
      </c>
      <c r="F129" s="38">
        <v>240</v>
      </c>
      <c r="G129" s="42">
        <v>0</v>
      </c>
      <c r="H129" s="42">
        <v>0</v>
      </c>
      <c r="I129" s="32"/>
    </row>
    <row r="130" spans="1:9" ht="35.15" customHeight="1" x14ac:dyDescent="0.3">
      <c r="A130" s="46" t="s">
        <v>334</v>
      </c>
      <c r="B130" s="28" t="s">
        <v>1</v>
      </c>
      <c r="C130" s="28" t="s">
        <v>2</v>
      </c>
      <c r="D130" s="29">
        <v>10</v>
      </c>
      <c r="E130" s="28" t="s">
        <v>21</v>
      </c>
      <c r="F130" s="30">
        <v>0</v>
      </c>
      <c r="G130" s="41">
        <f>G131+G135</f>
        <v>25014604.5</v>
      </c>
      <c r="H130" s="41">
        <f>H131+H135</f>
        <v>24697316.98</v>
      </c>
      <c r="I130" s="32">
        <f t="shared" si="11"/>
        <v>98.731590899228493</v>
      </c>
    </row>
    <row r="131" spans="1:9" ht="35.15" customHeight="1" x14ac:dyDescent="0.3">
      <c r="A131" s="35" t="s">
        <v>20</v>
      </c>
      <c r="B131" s="36" t="s">
        <v>1</v>
      </c>
      <c r="C131" s="37" t="s">
        <v>2</v>
      </c>
      <c r="D131" s="37">
        <v>10</v>
      </c>
      <c r="E131" s="36" t="s">
        <v>19</v>
      </c>
      <c r="F131" s="38">
        <v>0</v>
      </c>
      <c r="G131" s="42">
        <f>G132</f>
        <v>12700580.27</v>
      </c>
      <c r="H131" s="42">
        <f>H132</f>
        <v>12625580.27</v>
      </c>
      <c r="I131" s="32">
        <f t="shared" si="11"/>
        <v>99.40947580027381</v>
      </c>
    </row>
    <row r="132" spans="1:9" ht="35.15" customHeight="1" x14ac:dyDescent="0.3">
      <c r="A132" s="40" t="s">
        <v>142</v>
      </c>
      <c r="B132" s="36" t="s">
        <v>1</v>
      </c>
      <c r="C132" s="37" t="s">
        <v>2</v>
      </c>
      <c r="D132" s="37">
        <v>10</v>
      </c>
      <c r="E132" s="36" t="s">
        <v>298</v>
      </c>
      <c r="F132" s="38">
        <v>0</v>
      </c>
      <c r="G132" s="42">
        <f>G133+G134</f>
        <v>12700580.27</v>
      </c>
      <c r="H132" s="42">
        <f>H133+H134</f>
        <v>12625580.27</v>
      </c>
      <c r="I132" s="32">
        <f t="shared" si="11"/>
        <v>99.40947580027381</v>
      </c>
    </row>
    <row r="133" spans="1:9" ht="35.15" customHeight="1" x14ac:dyDescent="0.3">
      <c r="A133" s="40" t="s">
        <v>15</v>
      </c>
      <c r="B133" s="36" t="s">
        <v>1</v>
      </c>
      <c r="C133" s="37" t="s">
        <v>2</v>
      </c>
      <c r="D133" s="37">
        <v>10</v>
      </c>
      <c r="E133" s="36" t="s">
        <v>298</v>
      </c>
      <c r="F133" s="38">
        <v>240</v>
      </c>
      <c r="G133" s="42">
        <v>12700580.27</v>
      </c>
      <c r="H133" s="42">
        <v>12625580.27</v>
      </c>
      <c r="I133" s="32">
        <f t="shared" si="11"/>
        <v>99.40947580027381</v>
      </c>
    </row>
    <row r="134" spans="1:9" ht="35.15" customHeight="1" x14ac:dyDescent="0.3">
      <c r="A134" s="40" t="s">
        <v>49</v>
      </c>
      <c r="B134" s="36" t="s">
        <v>1</v>
      </c>
      <c r="C134" s="37" t="s">
        <v>2</v>
      </c>
      <c r="D134" s="37">
        <v>10</v>
      </c>
      <c r="E134" s="36" t="s">
        <v>298</v>
      </c>
      <c r="F134" s="38">
        <v>320</v>
      </c>
      <c r="G134" s="42">
        <v>0</v>
      </c>
      <c r="H134" s="42">
        <v>0</v>
      </c>
      <c r="I134" s="32">
        <v>0</v>
      </c>
    </row>
    <row r="135" spans="1:9" ht="35.15" customHeight="1" x14ac:dyDescent="0.3">
      <c r="A135" s="40" t="s">
        <v>389</v>
      </c>
      <c r="B135" s="36" t="s">
        <v>1</v>
      </c>
      <c r="C135" s="37" t="s">
        <v>2</v>
      </c>
      <c r="D135" s="37">
        <v>10</v>
      </c>
      <c r="E135" s="36" t="s">
        <v>390</v>
      </c>
      <c r="F135" s="38">
        <v>0</v>
      </c>
      <c r="G135" s="42">
        <f>G136</f>
        <v>12314024.23</v>
      </c>
      <c r="H135" s="42">
        <f>H136</f>
        <v>12071736.710000001</v>
      </c>
      <c r="I135" s="32">
        <f t="shared" si="11"/>
        <v>98.032426155133535</v>
      </c>
    </row>
    <row r="136" spans="1:9" ht="35.15" customHeight="1" x14ac:dyDescent="0.3">
      <c r="A136" s="40" t="s">
        <v>391</v>
      </c>
      <c r="B136" s="36" t="s">
        <v>1</v>
      </c>
      <c r="C136" s="37" t="s">
        <v>2</v>
      </c>
      <c r="D136" s="37">
        <v>10</v>
      </c>
      <c r="E136" s="36" t="s">
        <v>212</v>
      </c>
      <c r="F136" s="38">
        <v>0</v>
      </c>
      <c r="G136" s="42">
        <f>G139+G141+G143+G145+G137</f>
        <v>12314024.23</v>
      </c>
      <c r="H136" s="42">
        <f>H139+H141+H143+H145+H137</f>
        <v>12071736.710000001</v>
      </c>
      <c r="I136" s="32">
        <f t="shared" si="11"/>
        <v>98.032426155133535</v>
      </c>
    </row>
    <row r="137" spans="1:9" s="3" customFormat="1" ht="35.15" customHeight="1" x14ac:dyDescent="0.3">
      <c r="A137" s="40" t="s">
        <v>550</v>
      </c>
      <c r="B137" s="36" t="s">
        <v>1</v>
      </c>
      <c r="C137" s="37" t="s">
        <v>2</v>
      </c>
      <c r="D137" s="37">
        <v>10</v>
      </c>
      <c r="E137" s="36" t="s">
        <v>551</v>
      </c>
      <c r="F137" s="38">
        <v>0</v>
      </c>
      <c r="G137" s="42">
        <f>G138</f>
        <v>1433949.23</v>
      </c>
      <c r="H137" s="42">
        <f>H138</f>
        <v>1433949.23</v>
      </c>
      <c r="I137" s="32">
        <f t="shared" si="11"/>
        <v>100</v>
      </c>
    </row>
    <row r="138" spans="1:9" s="3" customFormat="1" ht="35.15" customHeight="1" x14ac:dyDescent="0.3">
      <c r="A138" s="40" t="s">
        <v>328</v>
      </c>
      <c r="B138" s="36" t="s">
        <v>1</v>
      </c>
      <c r="C138" s="37" t="s">
        <v>2</v>
      </c>
      <c r="D138" s="37">
        <v>10</v>
      </c>
      <c r="E138" s="36" t="s">
        <v>551</v>
      </c>
      <c r="F138" s="38">
        <v>520</v>
      </c>
      <c r="G138" s="42">
        <v>1433949.23</v>
      </c>
      <c r="H138" s="42">
        <v>1433949.23</v>
      </c>
      <c r="I138" s="32">
        <f t="shared" si="11"/>
        <v>100</v>
      </c>
    </row>
    <row r="139" spans="1:9" ht="35.15" customHeight="1" x14ac:dyDescent="0.3">
      <c r="A139" s="40" t="s">
        <v>335</v>
      </c>
      <c r="B139" s="36" t="s">
        <v>1</v>
      </c>
      <c r="C139" s="37" t="s">
        <v>2</v>
      </c>
      <c r="D139" s="37">
        <v>10</v>
      </c>
      <c r="E139" s="36" t="s">
        <v>299</v>
      </c>
      <c r="F139" s="38">
        <v>0</v>
      </c>
      <c r="G139" s="42">
        <f>G140</f>
        <v>2000000</v>
      </c>
      <c r="H139" s="42">
        <f>H140</f>
        <v>1797900</v>
      </c>
      <c r="I139" s="32">
        <f t="shared" si="11"/>
        <v>89.894999999999996</v>
      </c>
    </row>
    <row r="140" spans="1:9" ht="35.15" customHeight="1" x14ac:dyDescent="0.3">
      <c r="A140" s="40" t="s">
        <v>15</v>
      </c>
      <c r="B140" s="36" t="s">
        <v>1</v>
      </c>
      <c r="C140" s="37" t="s">
        <v>2</v>
      </c>
      <c r="D140" s="37">
        <v>10</v>
      </c>
      <c r="E140" s="36" t="s">
        <v>299</v>
      </c>
      <c r="F140" s="38">
        <v>240</v>
      </c>
      <c r="G140" s="42">
        <v>2000000</v>
      </c>
      <c r="H140" s="42">
        <v>1797900</v>
      </c>
      <c r="I140" s="32">
        <f t="shared" si="11"/>
        <v>89.894999999999996</v>
      </c>
    </row>
    <row r="141" spans="1:9" ht="55.9" customHeight="1" x14ac:dyDescent="0.3">
      <c r="A141" s="40" t="s">
        <v>578</v>
      </c>
      <c r="B141" s="36" t="s">
        <v>1</v>
      </c>
      <c r="C141" s="37" t="s">
        <v>2</v>
      </c>
      <c r="D141" s="37">
        <v>10</v>
      </c>
      <c r="E141" s="36" t="s">
        <v>577</v>
      </c>
      <c r="F141" s="38">
        <v>0</v>
      </c>
      <c r="G141" s="42">
        <f>G142</f>
        <v>1221519.46</v>
      </c>
      <c r="H141" s="42">
        <f>H142</f>
        <v>1181331.94</v>
      </c>
      <c r="I141" s="32">
        <f>H141/G141*100</f>
        <v>96.710038495825515</v>
      </c>
    </row>
    <row r="142" spans="1:9" ht="35.15" customHeight="1" x14ac:dyDescent="0.3">
      <c r="A142" s="40" t="s">
        <v>15</v>
      </c>
      <c r="B142" s="36" t="s">
        <v>1</v>
      </c>
      <c r="C142" s="37" t="s">
        <v>2</v>
      </c>
      <c r="D142" s="37">
        <v>10</v>
      </c>
      <c r="E142" s="36" t="s">
        <v>577</v>
      </c>
      <c r="F142" s="38">
        <v>240</v>
      </c>
      <c r="G142" s="42">
        <v>1221519.46</v>
      </c>
      <c r="H142" s="42">
        <v>1181331.94</v>
      </c>
      <c r="I142" s="32">
        <f>H142/G142*100</f>
        <v>96.710038495825515</v>
      </c>
    </row>
    <row r="143" spans="1:9" ht="35.15" customHeight="1" x14ac:dyDescent="0.3">
      <c r="A143" s="40" t="s">
        <v>498</v>
      </c>
      <c r="B143" s="36" t="s">
        <v>1</v>
      </c>
      <c r="C143" s="37" t="s">
        <v>2</v>
      </c>
      <c r="D143" s="37">
        <v>10</v>
      </c>
      <c r="E143" s="36" t="s">
        <v>499</v>
      </c>
      <c r="F143" s="38">
        <v>0</v>
      </c>
      <c r="G143" s="42">
        <f>G144</f>
        <v>3278480.54</v>
      </c>
      <c r="H143" s="42">
        <f>H144</f>
        <v>3278480.54</v>
      </c>
      <c r="I143" s="32">
        <f t="shared" si="11"/>
        <v>100</v>
      </c>
    </row>
    <row r="144" spans="1:9" ht="35.15" customHeight="1" x14ac:dyDescent="0.3">
      <c r="A144" s="40" t="s">
        <v>15</v>
      </c>
      <c r="B144" s="36" t="s">
        <v>1</v>
      </c>
      <c r="C144" s="37" t="s">
        <v>2</v>
      </c>
      <c r="D144" s="37">
        <v>10</v>
      </c>
      <c r="E144" s="36" t="s">
        <v>499</v>
      </c>
      <c r="F144" s="38">
        <v>240</v>
      </c>
      <c r="G144" s="42">
        <v>3278480.54</v>
      </c>
      <c r="H144" s="42">
        <v>3278480.54</v>
      </c>
      <c r="I144" s="32">
        <f t="shared" si="11"/>
        <v>100</v>
      </c>
    </row>
    <row r="145" spans="1:9" ht="42" customHeight="1" x14ac:dyDescent="0.3">
      <c r="A145" s="40" t="s">
        <v>232</v>
      </c>
      <c r="B145" s="36">
        <v>970</v>
      </c>
      <c r="C145" s="37" t="s">
        <v>2</v>
      </c>
      <c r="D145" s="37">
        <v>10</v>
      </c>
      <c r="E145" s="36" t="s">
        <v>456</v>
      </c>
      <c r="F145" s="38">
        <v>0</v>
      </c>
      <c r="G145" s="42">
        <f>G146</f>
        <v>4380075</v>
      </c>
      <c r="H145" s="42">
        <f>H146</f>
        <v>4380075</v>
      </c>
      <c r="I145" s="32">
        <f t="shared" si="11"/>
        <v>100</v>
      </c>
    </row>
    <row r="146" spans="1:9" ht="35.15" customHeight="1" x14ac:dyDescent="0.3">
      <c r="A146" s="40" t="s">
        <v>15</v>
      </c>
      <c r="B146" s="36" t="s">
        <v>1</v>
      </c>
      <c r="C146" s="37" t="s">
        <v>2</v>
      </c>
      <c r="D146" s="37">
        <v>10</v>
      </c>
      <c r="E146" s="36" t="s">
        <v>456</v>
      </c>
      <c r="F146" s="38">
        <v>240</v>
      </c>
      <c r="G146" s="42">
        <v>4380075</v>
      </c>
      <c r="H146" s="42">
        <v>4380075</v>
      </c>
      <c r="I146" s="32">
        <f t="shared" si="11"/>
        <v>100</v>
      </c>
    </row>
    <row r="147" spans="1:9" ht="35.15" customHeight="1" x14ac:dyDescent="0.3">
      <c r="A147" s="33" t="s">
        <v>141</v>
      </c>
      <c r="B147" s="28" t="s">
        <v>1</v>
      </c>
      <c r="C147" s="29">
        <v>4</v>
      </c>
      <c r="D147" s="29">
        <v>0</v>
      </c>
      <c r="E147" s="28" t="s">
        <v>21</v>
      </c>
      <c r="F147" s="30">
        <v>0</v>
      </c>
      <c r="G147" s="41">
        <f>G148+G156+G165+G188+G152</f>
        <v>144049455.28</v>
      </c>
      <c r="H147" s="41">
        <f>H148+H156+H165+H188+H152</f>
        <v>136079448.81999999</v>
      </c>
      <c r="I147" s="32">
        <f t="shared" si="11"/>
        <v>94.467173482532033</v>
      </c>
    </row>
    <row r="148" spans="1:9" ht="35.15" customHeight="1" x14ac:dyDescent="0.3">
      <c r="A148" s="46" t="s">
        <v>140</v>
      </c>
      <c r="B148" s="28" t="s">
        <v>1</v>
      </c>
      <c r="C148" s="29">
        <v>4</v>
      </c>
      <c r="D148" s="29">
        <v>5</v>
      </c>
      <c r="E148" s="28" t="s">
        <v>21</v>
      </c>
      <c r="F148" s="30">
        <v>0</v>
      </c>
      <c r="G148" s="41">
        <f t="shared" ref="G148:H150" si="18">G149</f>
        <v>2271200.4300000002</v>
      </c>
      <c r="H148" s="41">
        <f t="shared" si="18"/>
        <v>1927484.6</v>
      </c>
      <c r="I148" s="32">
        <f t="shared" si="11"/>
        <v>84.866336521431535</v>
      </c>
    </row>
    <row r="149" spans="1:9" ht="35.15" customHeight="1" x14ac:dyDescent="0.3">
      <c r="A149" s="35" t="s">
        <v>20</v>
      </c>
      <c r="B149" s="36" t="s">
        <v>1</v>
      </c>
      <c r="C149" s="37">
        <v>4</v>
      </c>
      <c r="D149" s="37">
        <v>5</v>
      </c>
      <c r="E149" s="36" t="s">
        <v>19</v>
      </c>
      <c r="F149" s="38">
        <v>0</v>
      </c>
      <c r="G149" s="42">
        <f t="shared" si="18"/>
        <v>2271200.4300000002</v>
      </c>
      <c r="H149" s="42">
        <f t="shared" si="18"/>
        <v>1927484.6</v>
      </c>
      <c r="I149" s="32">
        <f t="shared" si="11"/>
        <v>84.866336521431535</v>
      </c>
    </row>
    <row r="150" spans="1:9" ht="39" customHeight="1" x14ac:dyDescent="0.3">
      <c r="A150" s="40" t="s">
        <v>392</v>
      </c>
      <c r="B150" s="36" t="s">
        <v>1</v>
      </c>
      <c r="C150" s="37">
        <v>4</v>
      </c>
      <c r="D150" s="37">
        <v>5</v>
      </c>
      <c r="E150" s="36" t="s">
        <v>139</v>
      </c>
      <c r="F150" s="38">
        <v>0</v>
      </c>
      <c r="G150" s="42">
        <f t="shared" si="18"/>
        <v>2271200.4300000002</v>
      </c>
      <c r="H150" s="42">
        <f t="shared" si="18"/>
        <v>1927484.6</v>
      </c>
      <c r="I150" s="32">
        <f t="shared" si="11"/>
        <v>84.866336521431535</v>
      </c>
    </row>
    <row r="151" spans="1:9" ht="35.15" customHeight="1" x14ac:dyDescent="0.3">
      <c r="A151" s="40" t="s">
        <v>15</v>
      </c>
      <c r="B151" s="36" t="s">
        <v>1</v>
      </c>
      <c r="C151" s="37">
        <v>4</v>
      </c>
      <c r="D151" s="37">
        <v>5</v>
      </c>
      <c r="E151" s="36" t="s">
        <v>139</v>
      </c>
      <c r="F151" s="38">
        <v>240</v>
      </c>
      <c r="G151" s="42">
        <v>2271200.4300000002</v>
      </c>
      <c r="H151" s="42">
        <v>1927484.6</v>
      </c>
      <c r="I151" s="32">
        <f t="shared" si="11"/>
        <v>84.866336521431535</v>
      </c>
    </row>
    <row r="152" spans="1:9" s="2" customFormat="1" ht="34.9" hidden="1" customHeight="1" x14ac:dyDescent="0.3">
      <c r="A152" s="46" t="s">
        <v>452</v>
      </c>
      <c r="B152" s="28" t="s">
        <v>1</v>
      </c>
      <c r="C152" s="29">
        <v>4</v>
      </c>
      <c r="D152" s="29">
        <v>6</v>
      </c>
      <c r="E152" s="28" t="s">
        <v>21</v>
      </c>
      <c r="F152" s="30">
        <v>0</v>
      </c>
      <c r="G152" s="41">
        <f t="shared" ref="G152:H154" si="19">G153</f>
        <v>0</v>
      </c>
      <c r="H152" s="41">
        <f t="shared" si="19"/>
        <v>0</v>
      </c>
      <c r="I152" s="47">
        <v>0</v>
      </c>
    </row>
    <row r="153" spans="1:9" s="2" customFormat="1" ht="34.9" hidden="1" customHeight="1" x14ac:dyDescent="0.3">
      <c r="A153" s="40" t="s">
        <v>20</v>
      </c>
      <c r="B153" s="36" t="s">
        <v>1</v>
      </c>
      <c r="C153" s="37">
        <v>4</v>
      </c>
      <c r="D153" s="37">
        <v>6</v>
      </c>
      <c r="E153" s="36" t="s">
        <v>19</v>
      </c>
      <c r="F153" s="38">
        <v>0</v>
      </c>
      <c r="G153" s="42">
        <f t="shared" si="19"/>
        <v>0</v>
      </c>
      <c r="H153" s="42">
        <f t="shared" si="19"/>
        <v>0</v>
      </c>
      <c r="I153" s="32">
        <v>0</v>
      </c>
    </row>
    <row r="154" spans="1:9" s="2" customFormat="1" ht="34.9" hidden="1" customHeight="1" x14ac:dyDescent="0.3">
      <c r="A154" s="40" t="s">
        <v>450</v>
      </c>
      <c r="B154" s="36" t="s">
        <v>1</v>
      </c>
      <c r="C154" s="37">
        <v>4</v>
      </c>
      <c r="D154" s="37">
        <v>6</v>
      </c>
      <c r="E154" s="36" t="s">
        <v>449</v>
      </c>
      <c r="F154" s="38">
        <v>0</v>
      </c>
      <c r="G154" s="42">
        <f t="shared" si="19"/>
        <v>0</v>
      </c>
      <c r="H154" s="42">
        <f t="shared" si="19"/>
        <v>0</v>
      </c>
      <c r="I154" s="32">
        <v>0</v>
      </c>
    </row>
    <row r="155" spans="1:9" s="2" customFormat="1" ht="34.9" hidden="1" customHeight="1" x14ac:dyDescent="0.3">
      <c r="A155" s="40" t="s">
        <v>15</v>
      </c>
      <c r="B155" s="36" t="s">
        <v>1</v>
      </c>
      <c r="C155" s="37">
        <v>4</v>
      </c>
      <c r="D155" s="37">
        <v>6</v>
      </c>
      <c r="E155" s="36" t="s">
        <v>449</v>
      </c>
      <c r="F155" s="38">
        <v>240</v>
      </c>
      <c r="G155" s="42">
        <v>0</v>
      </c>
      <c r="H155" s="42">
        <v>0</v>
      </c>
      <c r="I155" s="32">
        <v>0</v>
      </c>
    </row>
    <row r="156" spans="1:9" ht="35.15" customHeight="1" x14ac:dyDescent="0.3">
      <c r="A156" s="46" t="s">
        <v>240</v>
      </c>
      <c r="B156" s="28" t="s">
        <v>1</v>
      </c>
      <c r="C156" s="29">
        <v>4</v>
      </c>
      <c r="D156" s="29">
        <v>8</v>
      </c>
      <c r="E156" s="28" t="s">
        <v>21</v>
      </c>
      <c r="F156" s="30">
        <v>0</v>
      </c>
      <c r="G156" s="41">
        <f t="shared" ref="G156:H157" si="20">G157</f>
        <v>31174484.299999997</v>
      </c>
      <c r="H156" s="41">
        <f t="shared" si="20"/>
        <v>28046989.5</v>
      </c>
      <c r="I156" s="32">
        <f t="shared" si="11"/>
        <v>89.967773741168202</v>
      </c>
    </row>
    <row r="157" spans="1:9" ht="35.15" customHeight="1" x14ac:dyDescent="0.3">
      <c r="A157" s="40" t="s">
        <v>336</v>
      </c>
      <c r="B157" s="36" t="s">
        <v>1</v>
      </c>
      <c r="C157" s="37">
        <v>4</v>
      </c>
      <c r="D157" s="37">
        <v>8</v>
      </c>
      <c r="E157" s="36" t="s">
        <v>300</v>
      </c>
      <c r="F157" s="38">
        <v>0</v>
      </c>
      <c r="G157" s="42">
        <f t="shared" si="20"/>
        <v>31174484.299999997</v>
      </c>
      <c r="H157" s="42">
        <f t="shared" si="20"/>
        <v>28046989.5</v>
      </c>
      <c r="I157" s="32">
        <f t="shared" si="11"/>
        <v>89.967773741168202</v>
      </c>
    </row>
    <row r="158" spans="1:9" ht="35.15" customHeight="1" x14ac:dyDescent="0.3">
      <c r="A158" s="40" t="s">
        <v>337</v>
      </c>
      <c r="B158" s="36" t="s">
        <v>1</v>
      </c>
      <c r="C158" s="37">
        <v>4</v>
      </c>
      <c r="D158" s="37">
        <v>8</v>
      </c>
      <c r="E158" s="36" t="s">
        <v>301</v>
      </c>
      <c r="F158" s="38">
        <v>0</v>
      </c>
      <c r="G158" s="42">
        <f>G159+G161+G163</f>
        <v>31174484.299999997</v>
      </c>
      <c r="H158" s="42">
        <f>H159+H161+H163</f>
        <v>28046989.5</v>
      </c>
      <c r="I158" s="32">
        <f t="shared" si="11"/>
        <v>89.967773741168202</v>
      </c>
    </row>
    <row r="159" spans="1:9" ht="35.15" customHeight="1" x14ac:dyDescent="0.3">
      <c r="A159" s="40" t="s">
        <v>338</v>
      </c>
      <c r="B159" s="36" t="s">
        <v>1</v>
      </c>
      <c r="C159" s="37">
        <v>4</v>
      </c>
      <c r="D159" s="37">
        <v>8</v>
      </c>
      <c r="E159" s="36" t="s">
        <v>286</v>
      </c>
      <c r="F159" s="38">
        <v>0</v>
      </c>
      <c r="G159" s="42">
        <f>G160</f>
        <v>0</v>
      </c>
      <c r="H159" s="42">
        <f>H160</f>
        <v>0</v>
      </c>
      <c r="I159" s="32">
        <v>0</v>
      </c>
    </row>
    <row r="160" spans="1:9" ht="35.15" customHeight="1" x14ac:dyDescent="0.3">
      <c r="A160" s="40" t="s">
        <v>15</v>
      </c>
      <c r="B160" s="36" t="s">
        <v>1</v>
      </c>
      <c r="C160" s="37">
        <v>4</v>
      </c>
      <c r="D160" s="37">
        <v>8</v>
      </c>
      <c r="E160" s="36" t="s">
        <v>286</v>
      </c>
      <c r="F160" s="38">
        <v>240</v>
      </c>
      <c r="G160" s="42">
        <v>0</v>
      </c>
      <c r="H160" s="42">
        <v>0</v>
      </c>
      <c r="I160" s="32">
        <v>0</v>
      </c>
    </row>
    <row r="161" spans="1:9" s="3" customFormat="1" ht="35.15" customHeight="1" x14ac:dyDescent="0.3">
      <c r="A161" s="40" t="s">
        <v>458</v>
      </c>
      <c r="B161" s="36" t="s">
        <v>1</v>
      </c>
      <c r="C161" s="37">
        <v>4</v>
      </c>
      <c r="D161" s="37">
        <v>8</v>
      </c>
      <c r="E161" s="36" t="s">
        <v>457</v>
      </c>
      <c r="F161" s="38">
        <v>0</v>
      </c>
      <c r="G161" s="42">
        <f>G162</f>
        <v>31171097.219999999</v>
      </c>
      <c r="H161" s="42">
        <f>H162</f>
        <v>28043602.420000002</v>
      </c>
      <c r="I161" s="32">
        <f>H161/G161*100</f>
        <v>89.966683630265877</v>
      </c>
    </row>
    <row r="162" spans="1:9" ht="35.15" customHeight="1" x14ac:dyDescent="0.3">
      <c r="A162" s="40" t="s">
        <v>15</v>
      </c>
      <c r="B162" s="36" t="s">
        <v>1</v>
      </c>
      <c r="C162" s="37">
        <v>4</v>
      </c>
      <c r="D162" s="37">
        <v>8</v>
      </c>
      <c r="E162" s="36" t="s">
        <v>457</v>
      </c>
      <c r="F162" s="38">
        <v>240</v>
      </c>
      <c r="G162" s="42">
        <v>31171097.219999999</v>
      </c>
      <c r="H162" s="42">
        <v>28043602.420000002</v>
      </c>
      <c r="I162" s="32">
        <f t="shared" si="11"/>
        <v>89.966683630265877</v>
      </c>
    </row>
    <row r="163" spans="1:9" ht="51" customHeight="1" x14ac:dyDescent="0.3">
      <c r="A163" s="40" t="s">
        <v>339</v>
      </c>
      <c r="B163" s="36">
        <v>970</v>
      </c>
      <c r="C163" s="37">
        <v>4</v>
      </c>
      <c r="D163" s="37">
        <v>8</v>
      </c>
      <c r="E163" s="36" t="s">
        <v>340</v>
      </c>
      <c r="F163" s="38">
        <v>0</v>
      </c>
      <c r="G163" s="42">
        <f>G164</f>
        <v>3387.08</v>
      </c>
      <c r="H163" s="42">
        <f>H164</f>
        <v>3387.08</v>
      </c>
      <c r="I163" s="32">
        <f t="shared" si="11"/>
        <v>100</v>
      </c>
    </row>
    <row r="164" spans="1:9" ht="35.15" customHeight="1" x14ac:dyDescent="0.3">
      <c r="A164" s="40" t="s">
        <v>15</v>
      </c>
      <c r="B164" s="36" t="s">
        <v>1</v>
      </c>
      <c r="C164" s="37">
        <v>4</v>
      </c>
      <c r="D164" s="37">
        <v>8</v>
      </c>
      <c r="E164" s="36" t="s">
        <v>340</v>
      </c>
      <c r="F164" s="38">
        <v>240</v>
      </c>
      <c r="G164" s="42">
        <v>3387.08</v>
      </c>
      <c r="H164" s="42">
        <v>3387.08</v>
      </c>
      <c r="I164" s="32">
        <f t="shared" si="11"/>
        <v>100</v>
      </c>
    </row>
    <row r="165" spans="1:9" ht="35.15" customHeight="1" x14ac:dyDescent="0.3">
      <c r="A165" s="46" t="s">
        <v>138</v>
      </c>
      <c r="B165" s="28" t="s">
        <v>1</v>
      </c>
      <c r="C165" s="29">
        <v>4</v>
      </c>
      <c r="D165" s="29">
        <v>9</v>
      </c>
      <c r="E165" s="28" t="s">
        <v>21</v>
      </c>
      <c r="F165" s="30">
        <v>0</v>
      </c>
      <c r="G165" s="41">
        <f>G166+G182</f>
        <v>79298726.070000008</v>
      </c>
      <c r="H165" s="41">
        <f>H166+H182</f>
        <v>74908291.719999999</v>
      </c>
      <c r="I165" s="32">
        <f t="shared" si="11"/>
        <v>94.463423856110367</v>
      </c>
    </row>
    <row r="166" spans="1:9" ht="35.15" customHeight="1" x14ac:dyDescent="0.3">
      <c r="A166" s="40" t="s">
        <v>393</v>
      </c>
      <c r="B166" s="36" t="s">
        <v>1</v>
      </c>
      <c r="C166" s="37">
        <v>4</v>
      </c>
      <c r="D166" s="37">
        <v>9</v>
      </c>
      <c r="E166" s="36" t="s">
        <v>185</v>
      </c>
      <c r="F166" s="38">
        <v>0</v>
      </c>
      <c r="G166" s="42">
        <f>G167</f>
        <v>79298726.070000008</v>
      </c>
      <c r="H166" s="42">
        <f>H167</f>
        <v>74908291.719999999</v>
      </c>
      <c r="I166" s="32">
        <f t="shared" si="11"/>
        <v>94.463423856110367</v>
      </c>
    </row>
    <row r="167" spans="1:9" ht="35.15" customHeight="1" x14ac:dyDescent="0.3">
      <c r="A167" s="35" t="s">
        <v>186</v>
      </c>
      <c r="B167" s="36" t="s">
        <v>1</v>
      </c>
      <c r="C167" s="37">
        <v>4</v>
      </c>
      <c r="D167" s="37">
        <v>9</v>
      </c>
      <c r="E167" s="36" t="s">
        <v>187</v>
      </c>
      <c r="F167" s="38">
        <v>0</v>
      </c>
      <c r="G167" s="42">
        <f>G168+G170+G172+G174+G180+G176+G178</f>
        <v>79298726.070000008</v>
      </c>
      <c r="H167" s="42">
        <f>H168+H170+H172+H174+H180+H176+H178</f>
        <v>74908291.719999999</v>
      </c>
      <c r="I167" s="32">
        <f t="shared" si="11"/>
        <v>94.463423856110367</v>
      </c>
    </row>
    <row r="168" spans="1:9" ht="35.15" customHeight="1" x14ac:dyDescent="0.3">
      <c r="A168" s="35" t="s">
        <v>137</v>
      </c>
      <c r="B168" s="36" t="s">
        <v>1</v>
      </c>
      <c r="C168" s="37">
        <v>4</v>
      </c>
      <c r="D168" s="36" t="s">
        <v>8</v>
      </c>
      <c r="E168" s="36" t="s">
        <v>188</v>
      </c>
      <c r="F168" s="38">
        <v>0</v>
      </c>
      <c r="G168" s="42">
        <f>G169</f>
        <v>16494962.34</v>
      </c>
      <c r="H168" s="42">
        <f>H169</f>
        <v>15847662.34</v>
      </c>
      <c r="I168" s="32">
        <f t="shared" si="11"/>
        <v>96.075771580088372</v>
      </c>
    </row>
    <row r="169" spans="1:9" ht="35.15" customHeight="1" x14ac:dyDescent="0.3">
      <c r="A169" s="40" t="s">
        <v>15</v>
      </c>
      <c r="B169" s="36" t="s">
        <v>1</v>
      </c>
      <c r="C169" s="37">
        <v>4</v>
      </c>
      <c r="D169" s="37">
        <v>9</v>
      </c>
      <c r="E169" s="36" t="s">
        <v>188</v>
      </c>
      <c r="F169" s="38">
        <v>240</v>
      </c>
      <c r="G169" s="42">
        <v>16494962.34</v>
      </c>
      <c r="H169" s="42">
        <v>15847662.34</v>
      </c>
      <c r="I169" s="32">
        <f t="shared" si="11"/>
        <v>96.075771580088372</v>
      </c>
    </row>
    <row r="170" spans="1:9" ht="35.15" customHeight="1" x14ac:dyDescent="0.3">
      <c r="A170" s="40" t="s">
        <v>136</v>
      </c>
      <c r="B170" s="36" t="s">
        <v>1</v>
      </c>
      <c r="C170" s="37">
        <v>4</v>
      </c>
      <c r="D170" s="37">
        <v>9</v>
      </c>
      <c r="E170" s="36" t="s">
        <v>189</v>
      </c>
      <c r="F170" s="38">
        <v>0</v>
      </c>
      <c r="G170" s="42">
        <f>G171</f>
        <v>524226.82</v>
      </c>
      <c r="H170" s="42">
        <f>H171</f>
        <v>524226.82</v>
      </c>
      <c r="I170" s="32">
        <f t="shared" si="11"/>
        <v>100</v>
      </c>
    </row>
    <row r="171" spans="1:9" ht="35.15" customHeight="1" x14ac:dyDescent="0.3">
      <c r="A171" s="40" t="s">
        <v>15</v>
      </c>
      <c r="B171" s="36" t="s">
        <v>1</v>
      </c>
      <c r="C171" s="37">
        <v>4</v>
      </c>
      <c r="D171" s="37">
        <v>9</v>
      </c>
      <c r="E171" s="36" t="s">
        <v>189</v>
      </c>
      <c r="F171" s="38">
        <v>240</v>
      </c>
      <c r="G171" s="42">
        <v>524226.82</v>
      </c>
      <c r="H171" s="42">
        <v>524226.82</v>
      </c>
      <c r="I171" s="32">
        <f t="shared" si="11"/>
        <v>100</v>
      </c>
    </row>
    <row r="172" spans="1:9" ht="35.15" customHeight="1" x14ac:dyDescent="0.3">
      <c r="A172" s="40" t="s">
        <v>394</v>
      </c>
      <c r="B172" s="36" t="s">
        <v>1</v>
      </c>
      <c r="C172" s="37">
        <v>4</v>
      </c>
      <c r="D172" s="37">
        <v>9</v>
      </c>
      <c r="E172" s="36" t="s">
        <v>245</v>
      </c>
      <c r="F172" s="38">
        <v>0</v>
      </c>
      <c r="G172" s="42">
        <f>G173</f>
        <v>518901.26</v>
      </c>
      <c r="H172" s="42">
        <f>H173</f>
        <v>518901.26</v>
      </c>
      <c r="I172" s="32">
        <f t="shared" si="11"/>
        <v>100</v>
      </c>
    </row>
    <row r="173" spans="1:9" ht="35.15" customHeight="1" x14ac:dyDescent="0.3">
      <c r="A173" s="40" t="s">
        <v>15</v>
      </c>
      <c r="B173" s="36" t="s">
        <v>1</v>
      </c>
      <c r="C173" s="37">
        <v>4</v>
      </c>
      <c r="D173" s="37">
        <v>9</v>
      </c>
      <c r="E173" s="36" t="s">
        <v>245</v>
      </c>
      <c r="F173" s="38">
        <v>240</v>
      </c>
      <c r="G173" s="42">
        <v>518901.26</v>
      </c>
      <c r="H173" s="42">
        <v>518901.26</v>
      </c>
      <c r="I173" s="32">
        <f t="shared" si="11"/>
        <v>100</v>
      </c>
    </row>
    <row r="174" spans="1:9" ht="35.15" customHeight="1" x14ac:dyDescent="0.3">
      <c r="A174" s="40" t="s">
        <v>573</v>
      </c>
      <c r="B174" s="36" t="s">
        <v>1</v>
      </c>
      <c r="C174" s="37">
        <v>4</v>
      </c>
      <c r="D174" s="37">
        <v>9</v>
      </c>
      <c r="E174" s="36" t="s">
        <v>395</v>
      </c>
      <c r="F174" s="38">
        <v>0</v>
      </c>
      <c r="G174" s="42">
        <f>G175</f>
        <v>4080860.56</v>
      </c>
      <c r="H174" s="42">
        <f>H175</f>
        <v>3974304.17</v>
      </c>
      <c r="I174" s="32">
        <f t="shared" si="11"/>
        <v>97.388874517192519</v>
      </c>
    </row>
    <row r="175" spans="1:9" ht="35.15" customHeight="1" x14ac:dyDescent="0.3">
      <c r="A175" s="40" t="s">
        <v>15</v>
      </c>
      <c r="B175" s="36" t="s">
        <v>1</v>
      </c>
      <c r="C175" s="37">
        <v>4</v>
      </c>
      <c r="D175" s="37">
        <v>9</v>
      </c>
      <c r="E175" s="36" t="s">
        <v>395</v>
      </c>
      <c r="F175" s="38">
        <v>240</v>
      </c>
      <c r="G175" s="42">
        <v>4080860.56</v>
      </c>
      <c r="H175" s="42">
        <v>3974304.17</v>
      </c>
      <c r="I175" s="32">
        <f t="shared" ref="I175:I180" si="21">H175/G175*100</f>
        <v>97.388874517192519</v>
      </c>
    </row>
    <row r="176" spans="1:9" s="3" customFormat="1" ht="35.15" customHeight="1" x14ac:dyDescent="0.3">
      <c r="A176" s="40" t="s">
        <v>500</v>
      </c>
      <c r="B176" s="36" t="s">
        <v>1</v>
      </c>
      <c r="C176" s="37">
        <v>4</v>
      </c>
      <c r="D176" s="37">
        <v>9</v>
      </c>
      <c r="E176" s="36" t="s">
        <v>501</v>
      </c>
      <c r="F176" s="38">
        <v>0</v>
      </c>
      <c r="G176" s="42">
        <f>G177</f>
        <v>3030303.03</v>
      </c>
      <c r="H176" s="42">
        <f>H177</f>
        <v>3030303.03</v>
      </c>
      <c r="I176" s="32">
        <f t="shared" si="21"/>
        <v>100</v>
      </c>
    </row>
    <row r="177" spans="1:9" s="3" customFormat="1" ht="35.15" customHeight="1" x14ac:dyDescent="0.3">
      <c r="A177" s="40" t="s">
        <v>15</v>
      </c>
      <c r="B177" s="36" t="s">
        <v>1</v>
      </c>
      <c r="C177" s="37">
        <v>4</v>
      </c>
      <c r="D177" s="37">
        <v>9</v>
      </c>
      <c r="E177" s="36" t="s">
        <v>501</v>
      </c>
      <c r="F177" s="38">
        <v>240</v>
      </c>
      <c r="G177" s="42">
        <v>3030303.03</v>
      </c>
      <c r="H177" s="42">
        <v>3030303.03</v>
      </c>
      <c r="I177" s="32">
        <f t="shared" si="21"/>
        <v>100</v>
      </c>
    </row>
    <row r="178" spans="1:9" s="3" customFormat="1" ht="35.15" customHeight="1" x14ac:dyDescent="0.3">
      <c r="A178" s="40" t="s">
        <v>570</v>
      </c>
      <c r="B178" s="36" t="s">
        <v>1</v>
      </c>
      <c r="C178" s="37">
        <v>4</v>
      </c>
      <c r="D178" s="37">
        <v>9</v>
      </c>
      <c r="E178" s="36" t="s">
        <v>571</v>
      </c>
      <c r="F178" s="38">
        <v>0</v>
      </c>
      <c r="G178" s="42">
        <f>G179</f>
        <v>20763025.280000001</v>
      </c>
      <c r="H178" s="42">
        <f>H179</f>
        <v>20763025.280000001</v>
      </c>
      <c r="I178" s="32">
        <f t="shared" si="21"/>
        <v>100</v>
      </c>
    </row>
    <row r="179" spans="1:9" s="3" customFormat="1" ht="35.15" customHeight="1" x14ac:dyDescent="0.3">
      <c r="A179" s="40" t="s">
        <v>15</v>
      </c>
      <c r="B179" s="36" t="s">
        <v>1</v>
      </c>
      <c r="C179" s="37">
        <v>4</v>
      </c>
      <c r="D179" s="37">
        <v>9</v>
      </c>
      <c r="E179" s="36" t="s">
        <v>571</v>
      </c>
      <c r="F179" s="38">
        <v>240</v>
      </c>
      <c r="G179" s="42">
        <v>20763025.280000001</v>
      </c>
      <c r="H179" s="42">
        <v>20763025.280000001</v>
      </c>
      <c r="I179" s="32">
        <f t="shared" si="21"/>
        <v>100</v>
      </c>
    </row>
    <row r="180" spans="1:9" ht="35.15" customHeight="1" x14ac:dyDescent="0.3">
      <c r="A180" s="40" t="s">
        <v>190</v>
      </c>
      <c r="B180" s="36" t="s">
        <v>1</v>
      </c>
      <c r="C180" s="37">
        <v>4</v>
      </c>
      <c r="D180" s="37">
        <v>9</v>
      </c>
      <c r="E180" s="36" t="s">
        <v>191</v>
      </c>
      <c r="F180" s="38">
        <v>0</v>
      </c>
      <c r="G180" s="42">
        <f>G181</f>
        <v>33886446.780000001</v>
      </c>
      <c r="H180" s="42">
        <f>H181</f>
        <v>30249868.82</v>
      </c>
      <c r="I180" s="32">
        <f t="shared" si="21"/>
        <v>89.268340869110148</v>
      </c>
    </row>
    <row r="181" spans="1:9" ht="35.15" customHeight="1" x14ac:dyDescent="0.3">
      <c r="A181" s="40" t="s">
        <v>113</v>
      </c>
      <c r="B181" s="36" t="s">
        <v>1</v>
      </c>
      <c r="C181" s="37">
        <v>4</v>
      </c>
      <c r="D181" s="37">
        <v>9</v>
      </c>
      <c r="E181" s="36" t="s">
        <v>191</v>
      </c>
      <c r="F181" s="38">
        <v>540</v>
      </c>
      <c r="G181" s="42">
        <v>33886446.780000001</v>
      </c>
      <c r="H181" s="42">
        <v>30249868.82</v>
      </c>
      <c r="I181" s="32">
        <f t="shared" ref="I181:I226" si="22">H181/G181*100</f>
        <v>89.268340869110148</v>
      </c>
    </row>
    <row r="182" spans="1:9" ht="0.65" customHeight="1" x14ac:dyDescent="0.3">
      <c r="A182" s="40" t="s">
        <v>341</v>
      </c>
      <c r="B182" s="36" t="s">
        <v>1</v>
      </c>
      <c r="C182" s="37">
        <v>4</v>
      </c>
      <c r="D182" s="37">
        <v>9</v>
      </c>
      <c r="E182" s="36" t="s">
        <v>305</v>
      </c>
      <c r="F182" s="38">
        <v>0</v>
      </c>
      <c r="G182" s="42">
        <f>G183</f>
        <v>0</v>
      </c>
      <c r="H182" s="42">
        <f>H183</f>
        <v>0</v>
      </c>
      <c r="I182" s="32">
        <v>0</v>
      </c>
    </row>
    <row r="183" spans="1:9" ht="34.9" hidden="1" customHeight="1" x14ac:dyDescent="0.3">
      <c r="A183" s="40" t="s">
        <v>342</v>
      </c>
      <c r="B183" s="36" t="s">
        <v>1</v>
      </c>
      <c r="C183" s="37">
        <v>4</v>
      </c>
      <c r="D183" s="37">
        <v>9</v>
      </c>
      <c r="E183" s="36" t="s">
        <v>304</v>
      </c>
      <c r="F183" s="38">
        <v>0</v>
      </c>
      <c r="G183" s="42">
        <f>G184+G186</f>
        <v>0</v>
      </c>
      <c r="H183" s="42">
        <f>H184+H186</f>
        <v>0</v>
      </c>
      <c r="I183" s="32">
        <v>0</v>
      </c>
    </row>
    <row r="184" spans="1:9" ht="34.9" hidden="1" customHeight="1" x14ac:dyDescent="0.3">
      <c r="A184" s="40" t="s">
        <v>343</v>
      </c>
      <c r="B184" s="36" t="s">
        <v>1</v>
      </c>
      <c r="C184" s="37">
        <v>4</v>
      </c>
      <c r="D184" s="37">
        <v>9</v>
      </c>
      <c r="E184" s="36" t="s">
        <v>303</v>
      </c>
      <c r="F184" s="38">
        <v>0</v>
      </c>
      <c r="G184" s="42">
        <f>G185</f>
        <v>0</v>
      </c>
      <c r="H184" s="42">
        <f>H185</f>
        <v>0</v>
      </c>
      <c r="I184" s="32">
        <v>0</v>
      </c>
    </row>
    <row r="185" spans="1:9" ht="34.9" hidden="1" customHeight="1" x14ac:dyDescent="0.3">
      <c r="A185" s="40" t="s">
        <v>15</v>
      </c>
      <c r="B185" s="36" t="s">
        <v>1</v>
      </c>
      <c r="C185" s="37">
        <v>4</v>
      </c>
      <c r="D185" s="37">
        <v>9</v>
      </c>
      <c r="E185" s="36" t="s">
        <v>303</v>
      </c>
      <c r="F185" s="38">
        <v>240</v>
      </c>
      <c r="G185" s="42">
        <v>0</v>
      </c>
      <c r="H185" s="42">
        <v>0</v>
      </c>
      <c r="I185" s="32">
        <v>0</v>
      </c>
    </row>
    <row r="186" spans="1:9" ht="34.9" hidden="1" customHeight="1" x14ac:dyDescent="0.3">
      <c r="A186" s="40" t="s">
        <v>357</v>
      </c>
      <c r="B186" s="36" t="s">
        <v>1</v>
      </c>
      <c r="C186" s="37">
        <v>4</v>
      </c>
      <c r="D186" s="37">
        <v>9</v>
      </c>
      <c r="E186" s="36" t="s">
        <v>302</v>
      </c>
      <c r="F186" s="38">
        <v>0</v>
      </c>
      <c r="G186" s="42">
        <f>G187</f>
        <v>0</v>
      </c>
      <c r="H186" s="42">
        <f>H187</f>
        <v>0</v>
      </c>
      <c r="I186" s="32">
        <v>0</v>
      </c>
    </row>
    <row r="187" spans="1:9" ht="34.9" hidden="1" customHeight="1" x14ac:dyDescent="0.3">
      <c r="A187" s="40" t="s">
        <v>113</v>
      </c>
      <c r="B187" s="36" t="s">
        <v>1</v>
      </c>
      <c r="C187" s="37">
        <v>4</v>
      </c>
      <c r="D187" s="37">
        <v>9</v>
      </c>
      <c r="E187" s="36" t="s">
        <v>302</v>
      </c>
      <c r="F187" s="38">
        <v>540</v>
      </c>
      <c r="G187" s="42">
        <v>0</v>
      </c>
      <c r="H187" s="42">
        <v>0</v>
      </c>
      <c r="I187" s="32">
        <v>0</v>
      </c>
    </row>
    <row r="188" spans="1:9" ht="35.15" customHeight="1" x14ac:dyDescent="0.3">
      <c r="A188" s="46" t="s">
        <v>135</v>
      </c>
      <c r="B188" s="28" t="s">
        <v>1</v>
      </c>
      <c r="C188" s="29">
        <v>4</v>
      </c>
      <c r="D188" s="29">
        <v>12</v>
      </c>
      <c r="E188" s="28" t="s">
        <v>21</v>
      </c>
      <c r="F188" s="30">
        <v>0</v>
      </c>
      <c r="G188" s="41">
        <f>G189+G197+G209+G193</f>
        <v>31305044.48</v>
      </c>
      <c r="H188" s="41">
        <f>H189+H197+H209+H193</f>
        <v>31196683</v>
      </c>
      <c r="I188" s="32">
        <f t="shared" si="22"/>
        <v>99.653852975455024</v>
      </c>
    </row>
    <row r="189" spans="1:9" ht="35.15" customHeight="1" x14ac:dyDescent="0.3">
      <c r="A189" s="40" t="s">
        <v>344</v>
      </c>
      <c r="B189" s="36" t="s">
        <v>1</v>
      </c>
      <c r="C189" s="37">
        <v>4</v>
      </c>
      <c r="D189" s="37">
        <v>12</v>
      </c>
      <c r="E189" s="36" t="s">
        <v>310</v>
      </c>
      <c r="F189" s="38">
        <v>0</v>
      </c>
      <c r="G189" s="42">
        <f t="shared" ref="G189:H191" si="23">G190</f>
        <v>110947.54</v>
      </c>
      <c r="H189" s="42">
        <f t="shared" si="23"/>
        <v>110947.54</v>
      </c>
      <c r="I189" s="32">
        <f t="shared" si="22"/>
        <v>100</v>
      </c>
    </row>
    <row r="190" spans="1:9" ht="35.15" customHeight="1" x14ac:dyDescent="0.3">
      <c r="A190" s="40" t="s">
        <v>345</v>
      </c>
      <c r="B190" s="36" t="s">
        <v>1</v>
      </c>
      <c r="C190" s="37">
        <v>4</v>
      </c>
      <c r="D190" s="37">
        <v>12</v>
      </c>
      <c r="E190" s="36" t="s">
        <v>311</v>
      </c>
      <c r="F190" s="38">
        <v>0</v>
      </c>
      <c r="G190" s="42">
        <f t="shared" si="23"/>
        <v>110947.54</v>
      </c>
      <c r="H190" s="42">
        <f t="shared" si="23"/>
        <v>110947.54</v>
      </c>
      <c r="I190" s="32">
        <f t="shared" si="22"/>
        <v>100</v>
      </c>
    </row>
    <row r="191" spans="1:9" ht="35.15" customHeight="1" x14ac:dyDescent="0.3">
      <c r="A191" s="40" t="s">
        <v>459</v>
      </c>
      <c r="B191" s="36" t="s">
        <v>1</v>
      </c>
      <c r="C191" s="37">
        <v>4</v>
      </c>
      <c r="D191" s="37">
        <v>12</v>
      </c>
      <c r="E191" s="36" t="s">
        <v>480</v>
      </c>
      <c r="F191" s="38">
        <v>0</v>
      </c>
      <c r="G191" s="42">
        <f t="shared" si="23"/>
        <v>110947.54</v>
      </c>
      <c r="H191" s="42">
        <f t="shared" si="23"/>
        <v>110947.54</v>
      </c>
      <c r="I191" s="32">
        <f t="shared" si="22"/>
        <v>100</v>
      </c>
    </row>
    <row r="192" spans="1:9" ht="33.65" customHeight="1" x14ac:dyDescent="0.3">
      <c r="A192" s="40" t="s">
        <v>222</v>
      </c>
      <c r="B192" s="36" t="s">
        <v>1</v>
      </c>
      <c r="C192" s="37">
        <v>4</v>
      </c>
      <c r="D192" s="37">
        <v>12</v>
      </c>
      <c r="E192" s="36" t="s">
        <v>480</v>
      </c>
      <c r="F192" s="38">
        <v>810</v>
      </c>
      <c r="G192" s="42">
        <v>110947.54</v>
      </c>
      <c r="H192" s="42">
        <v>110947.54</v>
      </c>
      <c r="I192" s="32">
        <f t="shared" si="22"/>
        <v>100</v>
      </c>
    </row>
    <row r="193" spans="1:9" s="3" customFormat="1" ht="34.9" hidden="1" customHeight="1" x14ac:dyDescent="0.3">
      <c r="A193" s="40" t="s">
        <v>417</v>
      </c>
      <c r="B193" s="36" t="s">
        <v>1</v>
      </c>
      <c r="C193" s="37">
        <v>4</v>
      </c>
      <c r="D193" s="37">
        <v>12</v>
      </c>
      <c r="E193" s="36" t="s">
        <v>62</v>
      </c>
      <c r="F193" s="38">
        <v>0</v>
      </c>
      <c r="G193" s="42">
        <f t="shared" ref="G193:H195" si="24">G194</f>
        <v>0</v>
      </c>
      <c r="H193" s="42">
        <f t="shared" si="24"/>
        <v>0</v>
      </c>
      <c r="I193" s="32">
        <v>0</v>
      </c>
    </row>
    <row r="194" spans="1:9" s="3" customFormat="1" ht="34.9" hidden="1" customHeight="1" x14ac:dyDescent="0.3">
      <c r="A194" s="40" t="s">
        <v>260</v>
      </c>
      <c r="B194" s="36" t="s">
        <v>1</v>
      </c>
      <c r="C194" s="37">
        <v>4</v>
      </c>
      <c r="D194" s="37">
        <v>12</v>
      </c>
      <c r="E194" s="36" t="s">
        <v>268</v>
      </c>
      <c r="F194" s="38">
        <v>0</v>
      </c>
      <c r="G194" s="42">
        <f t="shared" si="24"/>
        <v>0</v>
      </c>
      <c r="H194" s="42">
        <f t="shared" si="24"/>
        <v>0</v>
      </c>
      <c r="I194" s="32">
        <v>0</v>
      </c>
    </row>
    <row r="195" spans="1:9" s="3" customFormat="1" ht="34.9" hidden="1" customHeight="1" x14ac:dyDescent="0.3">
      <c r="A195" s="40" t="s">
        <v>545</v>
      </c>
      <c r="B195" s="36" t="s">
        <v>1</v>
      </c>
      <c r="C195" s="37">
        <v>4</v>
      </c>
      <c r="D195" s="37">
        <v>12</v>
      </c>
      <c r="E195" s="36" t="s">
        <v>546</v>
      </c>
      <c r="F195" s="38">
        <v>0</v>
      </c>
      <c r="G195" s="42">
        <f t="shared" si="24"/>
        <v>0</v>
      </c>
      <c r="H195" s="42">
        <f t="shared" si="24"/>
        <v>0</v>
      </c>
      <c r="I195" s="32">
        <v>0</v>
      </c>
    </row>
    <row r="196" spans="1:9" s="3" customFormat="1" ht="34.9" hidden="1" customHeight="1" x14ac:dyDescent="0.3">
      <c r="A196" s="40" t="s">
        <v>57</v>
      </c>
      <c r="B196" s="36" t="s">
        <v>1</v>
      </c>
      <c r="C196" s="37">
        <v>4</v>
      </c>
      <c r="D196" s="37">
        <v>12</v>
      </c>
      <c r="E196" s="36" t="s">
        <v>546</v>
      </c>
      <c r="F196" s="38">
        <v>610</v>
      </c>
      <c r="G196" s="42">
        <v>0</v>
      </c>
      <c r="H196" s="42">
        <v>0</v>
      </c>
      <c r="I196" s="32">
        <v>0</v>
      </c>
    </row>
    <row r="197" spans="1:9" ht="35.15" customHeight="1" x14ac:dyDescent="0.3">
      <c r="A197" s="40" t="s">
        <v>396</v>
      </c>
      <c r="B197" s="36" t="s">
        <v>1</v>
      </c>
      <c r="C197" s="37">
        <v>4</v>
      </c>
      <c r="D197" s="37">
        <v>12</v>
      </c>
      <c r="E197" s="36" t="s">
        <v>134</v>
      </c>
      <c r="F197" s="38">
        <v>0</v>
      </c>
      <c r="G197" s="42">
        <f>G198</f>
        <v>30031174</v>
      </c>
      <c r="H197" s="42">
        <f>H198</f>
        <v>30031161.77</v>
      </c>
      <c r="I197" s="32">
        <f t="shared" si="22"/>
        <v>99.999959275651364</v>
      </c>
    </row>
    <row r="198" spans="1:9" ht="35.15" customHeight="1" x14ac:dyDescent="0.3">
      <c r="A198" s="40" t="s">
        <v>133</v>
      </c>
      <c r="B198" s="36" t="s">
        <v>1</v>
      </c>
      <c r="C198" s="37">
        <v>4</v>
      </c>
      <c r="D198" s="37">
        <v>12</v>
      </c>
      <c r="E198" s="36" t="s">
        <v>132</v>
      </c>
      <c r="F198" s="38">
        <v>0</v>
      </c>
      <c r="G198" s="42">
        <f>G199+G201+G203+G207+G205</f>
        <v>30031174</v>
      </c>
      <c r="H198" s="42">
        <f>H199+H201+H203+H207</f>
        <v>30031161.77</v>
      </c>
      <c r="I198" s="32">
        <f t="shared" si="22"/>
        <v>99.999959275651364</v>
      </c>
    </row>
    <row r="199" spans="1:9" ht="35.15" customHeight="1" x14ac:dyDescent="0.3">
      <c r="A199" s="40" t="s">
        <v>131</v>
      </c>
      <c r="B199" s="36" t="s">
        <v>1</v>
      </c>
      <c r="C199" s="37">
        <v>4</v>
      </c>
      <c r="D199" s="37">
        <v>12</v>
      </c>
      <c r="E199" s="36" t="s">
        <v>130</v>
      </c>
      <c r="F199" s="38">
        <v>0</v>
      </c>
      <c r="G199" s="42">
        <f>G200</f>
        <v>1003405.23</v>
      </c>
      <c r="H199" s="42">
        <f>H200</f>
        <v>1003393</v>
      </c>
      <c r="I199" s="32">
        <f t="shared" si="22"/>
        <v>99.998781150463017</v>
      </c>
    </row>
    <row r="200" spans="1:9" ht="35.15" customHeight="1" x14ac:dyDescent="0.3">
      <c r="A200" s="40" t="s">
        <v>15</v>
      </c>
      <c r="B200" s="36" t="s">
        <v>1</v>
      </c>
      <c r="C200" s="37">
        <v>4</v>
      </c>
      <c r="D200" s="37">
        <v>12</v>
      </c>
      <c r="E200" s="36" t="s">
        <v>130</v>
      </c>
      <c r="F200" s="38">
        <v>240</v>
      </c>
      <c r="G200" s="42">
        <v>1003405.23</v>
      </c>
      <c r="H200" s="42">
        <v>1003393</v>
      </c>
      <c r="I200" s="32">
        <f t="shared" si="22"/>
        <v>99.998781150463017</v>
      </c>
    </row>
    <row r="201" spans="1:9" ht="35.15" customHeight="1" x14ac:dyDescent="0.3">
      <c r="A201" s="40" t="s">
        <v>129</v>
      </c>
      <c r="B201" s="36" t="s">
        <v>1</v>
      </c>
      <c r="C201" s="37">
        <v>4</v>
      </c>
      <c r="D201" s="37">
        <v>12</v>
      </c>
      <c r="E201" s="36" t="s">
        <v>128</v>
      </c>
      <c r="F201" s="38">
        <v>0</v>
      </c>
      <c r="G201" s="42">
        <f>G202</f>
        <v>3437113.77</v>
      </c>
      <c r="H201" s="42">
        <f>H202</f>
        <v>3437113.77</v>
      </c>
      <c r="I201" s="32">
        <f t="shared" si="22"/>
        <v>100</v>
      </c>
    </row>
    <row r="202" spans="1:9" ht="35.15" customHeight="1" x14ac:dyDescent="0.3">
      <c r="A202" s="40" t="s">
        <v>15</v>
      </c>
      <c r="B202" s="36" t="s">
        <v>1</v>
      </c>
      <c r="C202" s="37">
        <v>4</v>
      </c>
      <c r="D202" s="37">
        <v>12</v>
      </c>
      <c r="E202" s="36" t="s">
        <v>128</v>
      </c>
      <c r="F202" s="38">
        <v>240</v>
      </c>
      <c r="G202" s="42">
        <v>3437113.77</v>
      </c>
      <c r="H202" s="42">
        <v>3437113.77</v>
      </c>
      <c r="I202" s="32">
        <f t="shared" si="22"/>
        <v>100</v>
      </c>
    </row>
    <row r="203" spans="1:9" ht="35.15" customHeight="1" x14ac:dyDescent="0.3">
      <c r="A203" s="40" t="s">
        <v>371</v>
      </c>
      <c r="B203" s="36" t="s">
        <v>1</v>
      </c>
      <c r="C203" s="37">
        <v>4</v>
      </c>
      <c r="D203" s="37">
        <v>12</v>
      </c>
      <c r="E203" s="36" t="s">
        <v>312</v>
      </c>
      <c r="F203" s="38">
        <v>0</v>
      </c>
      <c r="G203" s="42">
        <f>G204</f>
        <v>390655</v>
      </c>
      <c r="H203" s="42">
        <f>H204</f>
        <v>390655</v>
      </c>
      <c r="I203" s="32">
        <f>H203/G203*100</f>
        <v>100</v>
      </c>
    </row>
    <row r="204" spans="1:9" ht="35.15" customHeight="1" x14ac:dyDescent="0.3">
      <c r="A204" s="40" t="s">
        <v>15</v>
      </c>
      <c r="B204" s="36" t="s">
        <v>1</v>
      </c>
      <c r="C204" s="37">
        <v>4</v>
      </c>
      <c r="D204" s="37">
        <v>12</v>
      </c>
      <c r="E204" s="36" t="s">
        <v>312</v>
      </c>
      <c r="F204" s="38">
        <v>240</v>
      </c>
      <c r="G204" s="42">
        <v>390655</v>
      </c>
      <c r="H204" s="42">
        <v>390655</v>
      </c>
      <c r="I204" s="32">
        <f t="shared" ref="I204:I208" si="25">H204/G204*100</f>
        <v>100</v>
      </c>
    </row>
    <row r="205" spans="1:9" s="3" customFormat="1" ht="35.15" customHeight="1" x14ac:dyDescent="0.3">
      <c r="A205" s="40" t="s">
        <v>547</v>
      </c>
      <c r="B205" s="36" t="s">
        <v>1</v>
      </c>
      <c r="C205" s="37">
        <v>4</v>
      </c>
      <c r="D205" s="37">
        <v>12</v>
      </c>
      <c r="E205" s="36" t="s">
        <v>548</v>
      </c>
      <c r="F205" s="38">
        <v>0</v>
      </c>
      <c r="G205" s="42">
        <f>G206</f>
        <v>0</v>
      </c>
      <c r="H205" s="42">
        <f>H206</f>
        <v>0</v>
      </c>
      <c r="I205" s="32">
        <v>0</v>
      </c>
    </row>
    <row r="206" spans="1:9" s="3" customFormat="1" ht="35.15" customHeight="1" x14ac:dyDescent="0.3">
      <c r="A206" s="40" t="s">
        <v>15</v>
      </c>
      <c r="B206" s="36" t="s">
        <v>1</v>
      </c>
      <c r="C206" s="37">
        <v>4</v>
      </c>
      <c r="D206" s="37">
        <v>12</v>
      </c>
      <c r="E206" s="36" t="s">
        <v>548</v>
      </c>
      <c r="F206" s="38">
        <v>240</v>
      </c>
      <c r="G206" s="42">
        <v>0</v>
      </c>
      <c r="H206" s="42">
        <v>0</v>
      </c>
      <c r="I206" s="32">
        <v>0</v>
      </c>
    </row>
    <row r="207" spans="1:9" ht="35.15" customHeight="1" x14ac:dyDescent="0.3">
      <c r="A207" s="40" t="s">
        <v>502</v>
      </c>
      <c r="B207" s="36" t="s">
        <v>1</v>
      </c>
      <c r="C207" s="37">
        <v>4</v>
      </c>
      <c r="D207" s="37">
        <v>12</v>
      </c>
      <c r="E207" s="36" t="s">
        <v>503</v>
      </c>
      <c r="F207" s="38">
        <v>0</v>
      </c>
      <c r="G207" s="42">
        <f>G208</f>
        <v>25200000</v>
      </c>
      <c r="H207" s="42">
        <f>H208</f>
        <v>25200000</v>
      </c>
      <c r="I207" s="32">
        <f t="shared" si="25"/>
        <v>100</v>
      </c>
    </row>
    <row r="208" spans="1:9" ht="35.15" customHeight="1" x14ac:dyDescent="0.3">
      <c r="A208" s="40" t="s">
        <v>15</v>
      </c>
      <c r="B208" s="36" t="s">
        <v>1</v>
      </c>
      <c r="C208" s="37">
        <v>4</v>
      </c>
      <c r="D208" s="37">
        <v>12</v>
      </c>
      <c r="E208" s="36" t="s">
        <v>503</v>
      </c>
      <c r="F208" s="38">
        <v>240</v>
      </c>
      <c r="G208" s="42">
        <v>25200000</v>
      </c>
      <c r="H208" s="42">
        <v>25200000</v>
      </c>
      <c r="I208" s="32">
        <f t="shared" si="25"/>
        <v>100</v>
      </c>
    </row>
    <row r="209" spans="1:12" ht="35.15" customHeight="1" x14ac:dyDescent="0.3">
      <c r="A209" s="40" t="s">
        <v>346</v>
      </c>
      <c r="B209" s="36" t="s">
        <v>1</v>
      </c>
      <c r="C209" s="37">
        <v>4</v>
      </c>
      <c r="D209" s="37">
        <v>12</v>
      </c>
      <c r="E209" s="36" t="s">
        <v>308</v>
      </c>
      <c r="F209" s="38">
        <v>0</v>
      </c>
      <c r="G209" s="42">
        <f>G210</f>
        <v>1162922.94</v>
      </c>
      <c r="H209" s="42">
        <f>H210</f>
        <v>1054573.69</v>
      </c>
      <c r="I209" s="32">
        <f t="shared" si="22"/>
        <v>90.683024104761401</v>
      </c>
    </row>
    <row r="210" spans="1:12" ht="35.15" customHeight="1" x14ac:dyDescent="0.3">
      <c r="A210" s="40" t="s">
        <v>347</v>
      </c>
      <c r="B210" s="36" t="s">
        <v>1</v>
      </c>
      <c r="C210" s="37">
        <v>4</v>
      </c>
      <c r="D210" s="37">
        <v>12</v>
      </c>
      <c r="E210" s="36" t="s">
        <v>309</v>
      </c>
      <c r="F210" s="38">
        <v>0</v>
      </c>
      <c r="G210" s="42">
        <f>G211+G213+G215+G217</f>
        <v>1162922.94</v>
      </c>
      <c r="H210" s="42">
        <f>H211+H213+H215+H217</f>
        <v>1054573.69</v>
      </c>
      <c r="I210" s="32">
        <f t="shared" si="22"/>
        <v>90.683024104761401</v>
      </c>
    </row>
    <row r="211" spans="1:12" ht="35.15" customHeight="1" x14ac:dyDescent="0.3">
      <c r="A211" s="40" t="s">
        <v>348</v>
      </c>
      <c r="B211" s="36" t="s">
        <v>1</v>
      </c>
      <c r="C211" s="37">
        <v>4</v>
      </c>
      <c r="D211" s="37">
        <v>12</v>
      </c>
      <c r="E211" s="36" t="s">
        <v>306</v>
      </c>
      <c r="F211" s="38">
        <v>0</v>
      </c>
      <c r="G211" s="42">
        <f>G212</f>
        <v>0</v>
      </c>
      <c r="H211" s="42">
        <f>H212</f>
        <v>0</v>
      </c>
      <c r="I211" s="32">
        <v>0</v>
      </c>
    </row>
    <row r="212" spans="1:12" ht="35.15" customHeight="1" x14ac:dyDescent="0.3">
      <c r="A212" s="40" t="s">
        <v>15</v>
      </c>
      <c r="B212" s="36" t="s">
        <v>1</v>
      </c>
      <c r="C212" s="37">
        <v>4</v>
      </c>
      <c r="D212" s="37">
        <v>12</v>
      </c>
      <c r="E212" s="36" t="s">
        <v>306</v>
      </c>
      <c r="F212" s="38">
        <v>240</v>
      </c>
      <c r="G212" s="42">
        <v>0</v>
      </c>
      <c r="H212" s="42">
        <v>0</v>
      </c>
      <c r="I212" s="32">
        <v>0</v>
      </c>
    </row>
    <row r="213" spans="1:12" ht="35.15" customHeight="1" x14ac:dyDescent="0.3">
      <c r="A213" s="40" t="s">
        <v>349</v>
      </c>
      <c r="B213" s="36" t="s">
        <v>1</v>
      </c>
      <c r="C213" s="37">
        <v>4</v>
      </c>
      <c r="D213" s="37">
        <v>12</v>
      </c>
      <c r="E213" s="36" t="s">
        <v>307</v>
      </c>
      <c r="F213" s="38">
        <v>0</v>
      </c>
      <c r="G213" s="42">
        <f>G214</f>
        <v>856199.25</v>
      </c>
      <c r="H213" s="42">
        <f>H214</f>
        <v>747850</v>
      </c>
      <c r="I213" s="32">
        <f t="shared" si="22"/>
        <v>87.345322949068233</v>
      </c>
    </row>
    <row r="214" spans="1:12" ht="35.15" customHeight="1" x14ac:dyDescent="0.3">
      <c r="A214" s="40" t="s">
        <v>15</v>
      </c>
      <c r="B214" s="36" t="s">
        <v>1</v>
      </c>
      <c r="C214" s="37">
        <v>4</v>
      </c>
      <c r="D214" s="37">
        <v>12</v>
      </c>
      <c r="E214" s="36" t="s">
        <v>307</v>
      </c>
      <c r="F214" s="38">
        <v>240</v>
      </c>
      <c r="G214" s="42">
        <v>856199.25</v>
      </c>
      <c r="H214" s="42">
        <v>747850</v>
      </c>
      <c r="I214" s="32">
        <f t="shared" si="22"/>
        <v>87.345322949068233</v>
      </c>
    </row>
    <row r="215" spans="1:12" ht="35.15" customHeight="1" x14ac:dyDescent="0.3">
      <c r="A215" s="40" t="s">
        <v>504</v>
      </c>
      <c r="B215" s="36" t="s">
        <v>1</v>
      </c>
      <c r="C215" s="37">
        <v>4</v>
      </c>
      <c r="D215" s="37">
        <v>12</v>
      </c>
      <c r="E215" s="36" t="s">
        <v>505</v>
      </c>
      <c r="F215" s="38">
        <v>0</v>
      </c>
      <c r="G215" s="42">
        <f>G216</f>
        <v>0</v>
      </c>
      <c r="H215" s="42">
        <f>H216</f>
        <v>0</v>
      </c>
      <c r="I215" s="32">
        <v>0</v>
      </c>
    </row>
    <row r="216" spans="1:12" ht="35.15" customHeight="1" x14ac:dyDescent="0.3">
      <c r="A216" s="40" t="s">
        <v>15</v>
      </c>
      <c r="B216" s="36" t="s">
        <v>1</v>
      </c>
      <c r="C216" s="37">
        <v>4</v>
      </c>
      <c r="D216" s="37">
        <v>12</v>
      </c>
      <c r="E216" s="36" t="s">
        <v>505</v>
      </c>
      <c r="F216" s="38">
        <v>240</v>
      </c>
      <c r="G216" s="42">
        <v>0</v>
      </c>
      <c r="H216" s="42">
        <v>0</v>
      </c>
      <c r="I216" s="32">
        <v>0</v>
      </c>
      <c r="L216" s="4"/>
    </row>
    <row r="217" spans="1:12" ht="35.15" customHeight="1" x14ac:dyDescent="0.3">
      <c r="A217" s="40" t="s">
        <v>460</v>
      </c>
      <c r="B217" s="36" t="s">
        <v>1</v>
      </c>
      <c r="C217" s="37">
        <v>4</v>
      </c>
      <c r="D217" s="37">
        <v>12</v>
      </c>
      <c r="E217" s="36" t="s">
        <v>461</v>
      </c>
      <c r="F217" s="38">
        <v>0</v>
      </c>
      <c r="G217" s="42">
        <f>G218</f>
        <v>306723.69</v>
      </c>
      <c r="H217" s="42">
        <f>H218</f>
        <v>306723.69</v>
      </c>
      <c r="I217" s="32">
        <f t="shared" si="22"/>
        <v>100</v>
      </c>
      <c r="K217" s="1"/>
    </row>
    <row r="218" spans="1:12" s="3" customFormat="1" ht="35.15" customHeight="1" x14ac:dyDescent="0.3">
      <c r="A218" s="40" t="s">
        <v>15</v>
      </c>
      <c r="B218" s="36" t="s">
        <v>1</v>
      </c>
      <c r="C218" s="37">
        <v>4</v>
      </c>
      <c r="D218" s="37">
        <v>12</v>
      </c>
      <c r="E218" s="36" t="s">
        <v>461</v>
      </c>
      <c r="F218" s="38">
        <v>240</v>
      </c>
      <c r="G218" s="42">
        <v>306723.69</v>
      </c>
      <c r="H218" s="42">
        <v>306723.69</v>
      </c>
      <c r="I218" s="32">
        <f t="shared" si="22"/>
        <v>100</v>
      </c>
    </row>
    <row r="219" spans="1:12" ht="35.15" customHeight="1" x14ac:dyDescent="0.3">
      <c r="A219" s="33" t="s">
        <v>127</v>
      </c>
      <c r="B219" s="28" t="s">
        <v>1</v>
      </c>
      <c r="C219" s="29" t="s">
        <v>7</v>
      </c>
      <c r="D219" s="29" t="s">
        <v>23</v>
      </c>
      <c r="E219" s="28" t="s">
        <v>21</v>
      </c>
      <c r="F219" s="30">
        <v>0</v>
      </c>
      <c r="G219" s="41">
        <f>G220+G238+G284+G306</f>
        <v>137033734.24000001</v>
      </c>
      <c r="H219" s="41">
        <f>H220+H238+H284+H306</f>
        <v>122888932.66</v>
      </c>
      <c r="I219" s="32">
        <f t="shared" si="22"/>
        <v>89.677868987189029</v>
      </c>
    </row>
    <row r="220" spans="1:12" ht="34.15" customHeight="1" x14ac:dyDescent="0.3">
      <c r="A220" s="46" t="s">
        <v>126</v>
      </c>
      <c r="B220" s="28" t="s">
        <v>1</v>
      </c>
      <c r="C220" s="29">
        <v>5</v>
      </c>
      <c r="D220" s="29">
        <v>1</v>
      </c>
      <c r="E220" s="28" t="s">
        <v>21</v>
      </c>
      <c r="F220" s="30">
        <v>0</v>
      </c>
      <c r="G220" s="41">
        <f>G221+G226+G232</f>
        <v>5754158</v>
      </c>
      <c r="H220" s="41">
        <f>H221+H226+H232</f>
        <v>5555257.3600000003</v>
      </c>
      <c r="I220" s="32">
        <f t="shared" si="22"/>
        <v>96.543358037787641</v>
      </c>
    </row>
    <row r="221" spans="1:12" ht="34.9" hidden="1" customHeight="1" x14ac:dyDescent="0.3">
      <c r="A221" s="35" t="s">
        <v>20</v>
      </c>
      <c r="B221" s="36" t="s">
        <v>1</v>
      </c>
      <c r="C221" s="37">
        <v>5</v>
      </c>
      <c r="D221" s="37">
        <v>1</v>
      </c>
      <c r="E221" s="36" t="s">
        <v>19</v>
      </c>
      <c r="F221" s="38">
        <v>0</v>
      </c>
      <c r="G221" s="42">
        <f>G222+G224</f>
        <v>0</v>
      </c>
      <c r="H221" s="42">
        <f>H222+H224</f>
        <v>0</v>
      </c>
      <c r="I221" s="32" t="e">
        <f t="shared" si="22"/>
        <v>#DIV/0!</v>
      </c>
    </row>
    <row r="222" spans="1:12" ht="34.9" hidden="1" customHeight="1" x14ac:dyDescent="0.3">
      <c r="A222" s="40" t="s">
        <v>255</v>
      </c>
      <c r="B222" s="36" t="s">
        <v>1</v>
      </c>
      <c r="C222" s="37">
        <v>5</v>
      </c>
      <c r="D222" s="37">
        <v>1</v>
      </c>
      <c r="E222" s="36" t="s">
        <v>248</v>
      </c>
      <c r="F222" s="38">
        <v>0</v>
      </c>
      <c r="G222" s="42">
        <f>G223</f>
        <v>0</v>
      </c>
      <c r="H222" s="42">
        <f>H223</f>
        <v>0</v>
      </c>
      <c r="I222" s="32" t="e">
        <f t="shared" si="22"/>
        <v>#DIV/0!</v>
      </c>
    </row>
    <row r="223" spans="1:12" ht="34.9" hidden="1" customHeight="1" x14ac:dyDescent="0.3">
      <c r="A223" s="40" t="s">
        <v>15</v>
      </c>
      <c r="B223" s="36" t="s">
        <v>1</v>
      </c>
      <c r="C223" s="37">
        <v>5</v>
      </c>
      <c r="D223" s="37">
        <v>1</v>
      </c>
      <c r="E223" s="36" t="s">
        <v>248</v>
      </c>
      <c r="F223" s="38">
        <v>240</v>
      </c>
      <c r="G223" s="42">
        <v>0</v>
      </c>
      <c r="H223" s="48">
        <v>0</v>
      </c>
      <c r="I223" s="32" t="e">
        <f t="shared" si="22"/>
        <v>#DIV/0!</v>
      </c>
    </row>
    <row r="224" spans="1:12" ht="34.9" hidden="1" customHeight="1" x14ac:dyDescent="0.3">
      <c r="A224" s="40" t="s">
        <v>397</v>
      </c>
      <c r="B224" s="36" t="s">
        <v>1</v>
      </c>
      <c r="C224" s="37">
        <v>5</v>
      </c>
      <c r="D224" s="37">
        <v>1</v>
      </c>
      <c r="E224" s="36" t="s">
        <v>398</v>
      </c>
      <c r="F224" s="38">
        <v>0</v>
      </c>
      <c r="G224" s="42">
        <f>G225</f>
        <v>0</v>
      </c>
      <c r="H224" s="42">
        <f>H225</f>
        <v>0</v>
      </c>
      <c r="I224" s="32">
        <v>0</v>
      </c>
    </row>
    <row r="225" spans="1:9" ht="34.9" hidden="1" customHeight="1" x14ac:dyDescent="0.3">
      <c r="A225" s="40" t="s">
        <v>222</v>
      </c>
      <c r="B225" s="36" t="s">
        <v>1</v>
      </c>
      <c r="C225" s="37">
        <v>5</v>
      </c>
      <c r="D225" s="37">
        <v>1</v>
      </c>
      <c r="E225" s="36" t="s">
        <v>398</v>
      </c>
      <c r="F225" s="38">
        <v>810</v>
      </c>
      <c r="G225" s="42">
        <v>0</v>
      </c>
      <c r="H225" s="48">
        <v>0</v>
      </c>
      <c r="I225" s="32">
        <v>0</v>
      </c>
    </row>
    <row r="226" spans="1:9" ht="35.15" customHeight="1" x14ac:dyDescent="0.3">
      <c r="A226" s="40" t="s">
        <v>374</v>
      </c>
      <c r="B226" s="36" t="s">
        <v>1</v>
      </c>
      <c r="C226" s="37">
        <v>5</v>
      </c>
      <c r="D226" s="37">
        <v>1</v>
      </c>
      <c r="E226" s="36" t="s">
        <v>125</v>
      </c>
      <c r="F226" s="38">
        <v>0</v>
      </c>
      <c r="G226" s="42">
        <f>G227</f>
        <v>380825</v>
      </c>
      <c r="H226" s="42">
        <f>H227</f>
        <v>380825</v>
      </c>
      <c r="I226" s="32">
        <f t="shared" si="22"/>
        <v>100</v>
      </c>
    </row>
    <row r="227" spans="1:9" ht="35.15" customHeight="1" x14ac:dyDescent="0.3">
      <c r="A227" s="40" t="s">
        <v>399</v>
      </c>
      <c r="B227" s="36" t="s">
        <v>1</v>
      </c>
      <c r="C227" s="37">
        <v>5</v>
      </c>
      <c r="D227" s="37">
        <v>1</v>
      </c>
      <c r="E227" s="36" t="s">
        <v>400</v>
      </c>
      <c r="F227" s="38">
        <v>0</v>
      </c>
      <c r="G227" s="42">
        <f>G228+G230</f>
        <v>380825</v>
      </c>
      <c r="H227" s="48">
        <f>H228+H230</f>
        <v>380825</v>
      </c>
      <c r="I227" s="49">
        <f t="shared" ref="I227:I292" si="26">H227/G227*100</f>
        <v>100</v>
      </c>
    </row>
    <row r="228" spans="1:9" ht="35.15" customHeight="1" x14ac:dyDescent="0.3">
      <c r="A228" s="40" t="s">
        <v>204</v>
      </c>
      <c r="B228" s="36" t="s">
        <v>1</v>
      </c>
      <c r="C228" s="37">
        <v>5</v>
      </c>
      <c r="D228" s="37">
        <v>1</v>
      </c>
      <c r="E228" s="36" t="s">
        <v>205</v>
      </c>
      <c r="F228" s="38">
        <v>0</v>
      </c>
      <c r="G228" s="42">
        <f>G229</f>
        <v>90725</v>
      </c>
      <c r="H228" s="42">
        <f>H229</f>
        <v>90725</v>
      </c>
      <c r="I228" s="49">
        <f t="shared" si="26"/>
        <v>100</v>
      </c>
    </row>
    <row r="229" spans="1:9" ht="35.15" customHeight="1" x14ac:dyDescent="0.3">
      <c r="A229" s="40" t="s">
        <v>15</v>
      </c>
      <c r="B229" s="36" t="s">
        <v>1</v>
      </c>
      <c r="C229" s="37">
        <v>5</v>
      </c>
      <c r="D229" s="37">
        <v>1</v>
      </c>
      <c r="E229" s="36" t="s">
        <v>205</v>
      </c>
      <c r="F229" s="38">
        <v>240</v>
      </c>
      <c r="G229" s="42">
        <v>90725</v>
      </c>
      <c r="H229" s="48">
        <v>90725</v>
      </c>
      <c r="I229" s="49">
        <f t="shared" si="26"/>
        <v>100</v>
      </c>
    </row>
    <row r="230" spans="1:9" ht="35.15" customHeight="1" x14ac:dyDescent="0.3">
      <c r="A230" s="40" t="s">
        <v>350</v>
      </c>
      <c r="B230" s="36" t="s">
        <v>1</v>
      </c>
      <c r="C230" s="37">
        <v>5</v>
      </c>
      <c r="D230" s="37">
        <v>1</v>
      </c>
      <c r="E230" s="36" t="s">
        <v>327</v>
      </c>
      <c r="F230" s="38">
        <v>0</v>
      </c>
      <c r="G230" s="42">
        <f>G231</f>
        <v>290100</v>
      </c>
      <c r="H230" s="42">
        <f>H231</f>
        <v>290100</v>
      </c>
      <c r="I230" s="49">
        <f t="shared" si="26"/>
        <v>100</v>
      </c>
    </row>
    <row r="231" spans="1:9" ht="35.15" customHeight="1" x14ac:dyDescent="0.3">
      <c r="A231" s="40" t="s">
        <v>15</v>
      </c>
      <c r="B231" s="36" t="s">
        <v>1</v>
      </c>
      <c r="C231" s="37">
        <v>5</v>
      </c>
      <c r="D231" s="37">
        <v>1</v>
      </c>
      <c r="E231" s="36" t="s">
        <v>327</v>
      </c>
      <c r="F231" s="38">
        <v>240</v>
      </c>
      <c r="G231" s="42">
        <v>290100</v>
      </c>
      <c r="H231" s="48">
        <v>290100</v>
      </c>
      <c r="I231" s="49">
        <f t="shared" si="26"/>
        <v>100</v>
      </c>
    </row>
    <row r="232" spans="1:9" ht="35.15" customHeight="1" x14ac:dyDescent="0.3">
      <c r="A232" s="40" t="s">
        <v>495</v>
      </c>
      <c r="B232" s="36" t="s">
        <v>1</v>
      </c>
      <c r="C232" s="37">
        <v>5</v>
      </c>
      <c r="D232" s="37">
        <v>1</v>
      </c>
      <c r="E232" s="36" t="s">
        <v>293</v>
      </c>
      <c r="F232" s="38">
        <v>0</v>
      </c>
      <c r="G232" s="42">
        <f>G233</f>
        <v>5373333</v>
      </c>
      <c r="H232" s="42">
        <f>H233</f>
        <v>5174432.3600000003</v>
      </c>
      <c r="I232" s="49">
        <f t="shared" si="26"/>
        <v>96.298374956474873</v>
      </c>
    </row>
    <row r="233" spans="1:9" ht="35.15" customHeight="1" x14ac:dyDescent="0.3">
      <c r="A233" s="40" t="s">
        <v>351</v>
      </c>
      <c r="B233" s="36" t="s">
        <v>1</v>
      </c>
      <c r="C233" s="37">
        <v>5</v>
      </c>
      <c r="D233" s="37">
        <v>1</v>
      </c>
      <c r="E233" s="36" t="s">
        <v>313</v>
      </c>
      <c r="F233" s="38">
        <v>0</v>
      </c>
      <c r="G233" s="42">
        <f>G234+G236</f>
        <v>5373333</v>
      </c>
      <c r="H233" s="42">
        <f>H234+H236</f>
        <v>5174432.3600000003</v>
      </c>
      <c r="I233" s="49">
        <f t="shared" si="26"/>
        <v>96.298374956474873</v>
      </c>
    </row>
    <row r="234" spans="1:9" ht="35.15" customHeight="1" x14ac:dyDescent="0.3">
      <c r="A234" s="40" t="s">
        <v>192</v>
      </c>
      <c r="B234" s="36" t="s">
        <v>1</v>
      </c>
      <c r="C234" s="37">
        <v>5</v>
      </c>
      <c r="D234" s="37">
        <v>1</v>
      </c>
      <c r="E234" s="36" t="s">
        <v>287</v>
      </c>
      <c r="F234" s="38">
        <v>0</v>
      </c>
      <c r="G234" s="42">
        <f>G235</f>
        <v>4923333</v>
      </c>
      <c r="H234" s="42">
        <f>H235</f>
        <v>4838449.1100000003</v>
      </c>
      <c r="I234" s="49">
        <f t="shared" si="26"/>
        <v>98.275885665259693</v>
      </c>
    </row>
    <row r="235" spans="1:9" ht="35.15" customHeight="1" x14ac:dyDescent="0.3">
      <c r="A235" s="40" t="s">
        <v>15</v>
      </c>
      <c r="B235" s="36" t="s">
        <v>1</v>
      </c>
      <c r="C235" s="37">
        <v>5</v>
      </c>
      <c r="D235" s="37">
        <v>1</v>
      </c>
      <c r="E235" s="36" t="s">
        <v>287</v>
      </c>
      <c r="F235" s="38">
        <v>240</v>
      </c>
      <c r="G235" s="42">
        <v>4923333</v>
      </c>
      <c r="H235" s="42">
        <v>4838449.1100000003</v>
      </c>
      <c r="I235" s="49">
        <f t="shared" si="26"/>
        <v>98.275885665259693</v>
      </c>
    </row>
    <row r="236" spans="1:9" ht="35.15" customHeight="1" x14ac:dyDescent="0.3">
      <c r="A236" s="40" t="s">
        <v>352</v>
      </c>
      <c r="B236" s="36" t="s">
        <v>1</v>
      </c>
      <c r="C236" s="37">
        <v>5</v>
      </c>
      <c r="D236" s="37">
        <v>1</v>
      </c>
      <c r="E236" s="36" t="s">
        <v>314</v>
      </c>
      <c r="F236" s="38">
        <v>0</v>
      </c>
      <c r="G236" s="42">
        <f>G237</f>
        <v>450000</v>
      </c>
      <c r="H236" s="42">
        <f>H237</f>
        <v>335983.25</v>
      </c>
      <c r="I236" s="49">
        <f t="shared" si="26"/>
        <v>74.662944444444449</v>
      </c>
    </row>
    <row r="237" spans="1:9" ht="35.15" customHeight="1" x14ac:dyDescent="0.3">
      <c r="A237" s="40" t="s">
        <v>15</v>
      </c>
      <c r="B237" s="36" t="s">
        <v>1</v>
      </c>
      <c r="C237" s="37">
        <v>5</v>
      </c>
      <c r="D237" s="37">
        <v>1</v>
      </c>
      <c r="E237" s="36" t="s">
        <v>314</v>
      </c>
      <c r="F237" s="38">
        <v>240</v>
      </c>
      <c r="G237" s="42">
        <v>450000</v>
      </c>
      <c r="H237" s="42">
        <v>335983.25</v>
      </c>
      <c r="I237" s="49">
        <f t="shared" si="26"/>
        <v>74.662944444444449</v>
      </c>
    </row>
    <row r="238" spans="1:9" ht="35.15" customHeight="1" x14ac:dyDescent="0.3">
      <c r="A238" s="46" t="s">
        <v>124</v>
      </c>
      <c r="B238" s="28" t="s">
        <v>1</v>
      </c>
      <c r="C238" s="29">
        <v>5</v>
      </c>
      <c r="D238" s="29">
        <v>2</v>
      </c>
      <c r="E238" s="28" t="s">
        <v>21</v>
      </c>
      <c r="F238" s="30">
        <v>0</v>
      </c>
      <c r="G238" s="50">
        <f>G239+G248+G254+G275+G279</f>
        <v>103976977.77</v>
      </c>
      <c r="H238" s="50">
        <f>H239+H248+H254+H275+H279</f>
        <v>90371015.599999994</v>
      </c>
      <c r="I238" s="49">
        <f t="shared" si="26"/>
        <v>86.914447349973216</v>
      </c>
    </row>
    <row r="239" spans="1:9" ht="35.15" customHeight="1" x14ac:dyDescent="0.3">
      <c r="A239" s="40" t="s">
        <v>572</v>
      </c>
      <c r="B239" s="36" t="s">
        <v>1</v>
      </c>
      <c r="C239" s="37">
        <v>5</v>
      </c>
      <c r="D239" s="37">
        <v>2</v>
      </c>
      <c r="E239" s="36" t="s">
        <v>264</v>
      </c>
      <c r="F239" s="38">
        <v>0</v>
      </c>
      <c r="G239" s="42">
        <f>G240</f>
        <v>0</v>
      </c>
      <c r="H239" s="42">
        <f>H240</f>
        <v>0</v>
      </c>
      <c r="I239" s="49"/>
    </row>
    <row r="240" spans="1:9" ht="0.65" customHeight="1" x14ac:dyDescent="0.3">
      <c r="A240" s="40" t="s">
        <v>401</v>
      </c>
      <c r="B240" s="36" t="s">
        <v>1</v>
      </c>
      <c r="C240" s="37">
        <v>5</v>
      </c>
      <c r="D240" s="37">
        <v>2</v>
      </c>
      <c r="E240" s="36" t="s">
        <v>265</v>
      </c>
      <c r="F240" s="38">
        <v>0</v>
      </c>
      <c r="G240" s="42">
        <f>G241</f>
        <v>0</v>
      </c>
      <c r="H240" s="42">
        <f>H241</f>
        <v>0</v>
      </c>
      <c r="I240" s="49"/>
    </row>
    <row r="241" spans="1:9" ht="35.15" customHeight="1" x14ac:dyDescent="0.3">
      <c r="A241" s="40" t="s">
        <v>256</v>
      </c>
      <c r="B241" s="36" t="s">
        <v>1</v>
      </c>
      <c r="C241" s="37">
        <v>5</v>
      </c>
      <c r="D241" s="37">
        <v>2</v>
      </c>
      <c r="E241" s="36" t="s">
        <v>249</v>
      </c>
      <c r="F241" s="38">
        <v>0</v>
      </c>
      <c r="G241" s="42">
        <f>G242+G244+G246</f>
        <v>0</v>
      </c>
      <c r="H241" s="42">
        <f>H242+H244+H246</f>
        <v>0</v>
      </c>
      <c r="I241" s="49"/>
    </row>
    <row r="242" spans="1:9" ht="35.15" customHeight="1" x14ac:dyDescent="0.3">
      <c r="A242" s="40" t="s">
        <v>506</v>
      </c>
      <c r="B242" s="36" t="s">
        <v>1</v>
      </c>
      <c r="C242" s="37">
        <v>5</v>
      </c>
      <c r="D242" s="37">
        <v>2</v>
      </c>
      <c r="E242" s="36" t="s">
        <v>507</v>
      </c>
      <c r="F242" s="38">
        <v>0</v>
      </c>
      <c r="G242" s="42">
        <f>G243</f>
        <v>0</v>
      </c>
      <c r="H242" s="42">
        <f>H243</f>
        <v>0</v>
      </c>
      <c r="I242" s="49"/>
    </row>
    <row r="243" spans="1:9" ht="35.15" customHeight="1" x14ac:dyDescent="0.3">
      <c r="A243" s="40" t="s">
        <v>15</v>
      </c>
      <c r="B243" s="36" t="s">
        <v>1</v>
      </c>
      <c r="C243" s="37">
        <v>5</v>
      </c>
      <c r="D243" s="37">
        <v>2</v>
      </c>
      <c r="E243" s="36" t="s">
        <v>507</v>
      </c>
      <c r="F243" s="38">
        <v>240</v>
      </c>
      <c r="G243" s="42">
        <v>0</v>
      </c>
      <c r="H243" s="48">
        <v>0</v>
      </c>
      <c r="I243" s="49"/>
    </row>
    <row r="244" spans="1:9" ht="0.65" customHeight="1" x14ac:dyDescent="0.3">
      <c r="A244" s="40" t="s">
        <v>462</v>
      </c>
      <c r="B244" s="36" t="s">
        <v>1</v>
      </c>
      <c r="C244" s="37">
        <v>5</v>
      </c>
      <c r="D244" s="37">
        <v>2</v>
      </c>
      <c r="E244" s="36" t="s">
        <v>463</v>
      </c>
      <c r="F244" s="38">
        <v>0</v>
      </c>
      <c r="G244" s="42">
        <f>G245</f>
        <v>0</v>
      </c>
      <c r="H244" s="42">
        <f>H245</f>
        <v>0</v>
      </c>
      <c r="I244" s="49" t="e">
        <f t="shared" si="26"/>
        <v>#DIV/0!</v>
      </c>
    </row>
    <row r="245" spans="1:9" ht="34.9" hidden="1" customHeight="1" x14ac:dyDescent="0.3">
      <c r="A245" s="40" t="s">
        <v>15</v>
      </c>
      <c r="B245" s="36" t="s">
        <v>1</v>
      </c>
      <c r="C245" s="37">
        <v>5</v>
      </c>
      <c r="D245" s="37">
        <v>2</v>
      </c>
      <c r="E245" s="36" t="s">
        <v>463</v>
      </c>
      <c r="F245" s="38">
        <v>240</v>
      </c>
      <c r="G245" s="42">
        <v>0</v>
      </c>
      <c r="H245" s="48">
        <v>0</v>
      </c>
      <c r="I245" s="49" t="e">
        <f t="shared" si="26"/>
        <v>#DIV/0!</v>
      </c>
    </row>
    <row r="246" spans="1:9" ht="34.9" hidden="1" customHeight="1" x14ac:dyDescent="0.3">
      <c r="A246" s="40" t="s">
        <v>402</v>
      </c>
      <c r="B246" s="36" t="s">
        <v>1</v>
      </c>
      <c r="C246" s="37">
        <v>5</v>
      </c>
      <c r="D246" s="37">
        <v>2</v>
      </c>
      <c r="E246" s="36" t="s">
        <v>375</v>
      </c>
      <c r="F246" s="38">
        <v>0</v>
      </c>
      <c r="G246" s="42">
        <f>G247</f>
        <v>0</v>
      </c>
      <c r="H246" s="48">
        <f>H247</f>
        <v>0</v>
      </c>
      <c r="I246" s="49" t="e">
        <f t="shared" si="26"/>
        <v>#DIV/0!</v>
      </c>
    </row>
    <row r="247" spans="1:9" ht="34.9" hidden="1" customHeight="1" x14ac:dyDescent="0.3">
      <c r="A247" s="40" t="s">
        <v>15</v>
      </c>
      <c r="B247" s="36" t="s">
        <v>1</v>
      </c>
      <c r="C247" s="37">
        <v>5</v>
      </c>
      <c r="D247" s="37">
        <v>2</v>
      </c>
      <c r="E247" s="36" t="s">
        <v>375</v>
      </c>
      <c r="F247" s="38">
        <v>240</v>
      </c>
      <c r="G247" s="42">
        <v>0</v>
      </c>
      <c r="H247" s="48">
        <v>0</v>
      </c>
      <c r="I247" s="49" t="e">
        <f t="shared" si="26"/>
        <v>#DIV/0!</v>
      </c>
    </row>
    <row r="248" spans="1:9" ht="35.15" customHeight="1" x14ac:dyDescent="0.3">
      <c r="A248" s="40" t="s">
        <v>464</v>
      </c>
      <c r="B248" s="36" t="s">
        <v>1</v>
      </c>
      <c r="C248" s="37">
        <v>5</v>
      </c>
      <c r="D248" s="37">
        <v>2</v>
      </c>
      <c r="E248" s="36" t="s">
        <v>370</v>
      </c>
      <c r="F248" s="38">
        <v>0</v>
      </c>
      <c r="G248" s="48">
        <f>G249</f>
        <v>1516450.41</v>
      </c>
      <c r="H248" s="48">
        <f>H249</f>
        <v>916450.41</v>
      </c>
      <c r="I248" s="49">
        <f t="shared" si="26"/>
        <v>60.433918838137281</v>
      </c>
    </row>
    <row r="249" spans="1:9" ht="35.15" customHeight="1" x14ac:dyDescent="0.3">
      <c r="A249" s="40" t="s">
        <v>403</v>
      </c>
      <c r="B249" s="36" t="s">
        <v>1</v>
      </c>
      <c r="C249" s="37">
        <v>5</v>
      </c>
      <c r="D249" s="37">
        <v>2</v>
      </c>
      <c r="E249" s="36" t="s">
        <v>404</v>
      </c>
      <c r="F249" s="38">
        <v>0</v>
      </c>
      <c r="G249" s="48">
        <f>G250+G252</f>
        <v>1516450.41</v>
      </c>
      <c r="H249" s="48">
        <f>H250</f>
        <v>916450.41</v>
      </c>
      <c r="I249" s="49">
        <f t="shared" si="26"/>
        <v>60.433918838137281</v>
      </c>
    </row>
    <row r="250" spans="1:9" ht="35.15" customHeight="1" x14ac:dyDescent="0.3">
      <c r="A250" s="40" t="s">
        <v>465</v>
      </c>
      <c r="B250" s="36" t="s">
        <v>1</v>
      </c>
      <c r="C250" s="37">
        <v>5</v>
      </c>
      <c r="D250" s="37">
        <v>2</v>
      </c>
      <c r="E250" s="36" t="s">
        <v>466</v>
      </c>
      <c r="F250" s="38">
        <v>0</v>
      </c>
      <c r="G250" s="48">
        <f t="shared" ref="G250:H250" si="27">G251</f>
        <v>1516450.41</v>
      </c>
      <c r="H250" s="48">
        <f t="shared" si="27"/>
        <v>916450.41</v>
      </c>
      <c r="I250" s="49">
        <f t="shared" si="26"/>
        <v>60.433918838137281</v>
      </c>
    </row>
    <row r="251" spans="1:9" ht="35.15" customHeight="1" x14ac:dyDescent="0.3">
      <c r="A251" s="40" t="s">
        <v>222</v>
      </c>
      <c r="B251" s="36" t="s">
        <v>1</v>
      </c>
      <c r="C251" s="37">
        <v>5</v>
      </c>
      <c r="D251" s="37">
        <v>2</v>
      </c>
      <c r="E251" s="36" t="s">
        <v>466</v>
      </c>
      <c r="F251" s="38">
        <v>810</v>
      </c>
      <c r="G251" s="48">
        <v>1516450.41</v>
      </c>
      <c r="H251" s="48">
        <v>916450.41</v>
      </c>
      <c r="I251" s="49">
        <f t="shared" si="26"/>
        <v>60.433918838137281</v>
      </c>
    </row>
    <row r="252" spans="1:9" s="3" customFormat="1" ht="35.15" customHeight="1" x14ac:dyDescent="0.3">
      <c r="A252" s="40" t="s">
        <v>566</v>
      </c>
      <c r="B252" s="36" t="s">
        <v>1</v>
      </c>
      <c r="C252" s="37">
        <v>5</v>
      </c>
      <c r="D252" s="37">
        <v>2</v>
      </c>
      <c r="E252" s="36" t="s">
        <v>567</v>
      </c>
      <c r="F252" s="38">
        <v>0</v>
      </c>
      <c r="G252" s="48">
        <f>G253</f>
        <v>0</v>
      </c>
      <c r="H252" s="48">
        <f>H253</f>
        <v>0</v>
      </c>
      <c r="I252" s="49">
        <v>0</v>
      </c>
    </row>
    <row r="253" spans="1:9" s="3" customFormat="1" ht="35.15" customHeight="1" x14ac:dyDescent="0.3">
      <c r="A253" s="40" t="s">
        <v>15</v>
      </c>
      <c r="B253" s="36" t="s">
        <v>1</v>
      </c>
      <c r="C253" s="37">
        <v>5</v>
      </c>
      <c r="D253" s="37">
        <v>2</v>
      </c>
      <c r="E253" s="36" t="s">
        <v>567</v>
      </c>
      <c r="F253" s="38">
        <v>240</v>
      </c>
      <c r="G253" s="48">
        <v>0</v>
      </c>
      <c r="H253" s="48">
        <v>0</v>
      </c>
      <c r="I253" s="49">
        <v>0</v>
      </c>
    </row>
    <row r="254" spans="1:9" ht="35.15" customHeight="1" x14ac:dyDescent="0.3">
      <c r="A254" s="40" t="s">
        <v>574</v>
      </c>
      <c r="B254" s="36" t="s">
        <v>1</v>
      </c>
      <c r="C254" s="37">
        <v>5</v>
      </c>
      <c r="D254" s="37">
        <v>2</v>
      </c>
      <c r="E254" s="36" t="s">
        <v>121</v>
      </c>
      <c r="F254" s="38">
        <v>0</v>
      </c>
      <c r="G254" s="42">
        <f>G255+G267+G270+G264</f>
        <v>97934670.5</v>
      </c>
      <c r="H254" s="42">
        <f>H255+H267+H270+H264</f>
        <v>84979569.280000001</v>
      </c>
      <c r="I254" s="49">
        <f t="shared" si="26"/>
        <v>86.771690603686665</v>
      </c>
    </row>
    <row r="255" spans="1:9" ht="35.15" customHeight="1" x14ac:dyDescent="0.3">
      <c r="A255" s="40" t="s">
        <v>193</v>
      </c>
      <c r="B255" s="36" t="s">
        <v>1</v>
      </c>
      <c r="C255" s="37">
        <v>5</v>
      </c>
      <c r="D255" s="37">
        <v>2</v>
      </c>
      <c r="E255" s="36" t="s">
        <v>120</v>
      </c>
      <c r="F255" s="38">
        <v>0</v>
      </c>
      <c r="G255" s="42">
        <f>G256+G258+G260+G262</f>
        <v>94421569.200000003</v>
      </c>
      <c r="H255" s="42">
        <f>H256+H258+H260+H262</f>
        <v>81511923.390000001</v>
      </c>
      <c r="I255" s="49">
        <f t="shared" si="26"/>
        <v>86.327651701429247</v>
      </c>
    </row>
    <row r="256" spans="1:9" ht="35.15" customHeight="1" x14ac:dyDescent="0.3">
      <c r="A256" s="40" t="s">
        <v>405</v>
      </c>
      <c r="B256" s="36" t="s">
        <v>1</v>
      </c>
      <c r="C256" s="37">
        <v>5</v>
      </c>
      <c r="D256" s="37">
        <v>2</v>
      </c>
      <c r="E256" s="36" t="s">
        <v>274</v>
      </c>
      <c r="F256" s="38">
        <v>0</v>
      </c>
      <c r="G256" s="42">
        <f>G257</f>
        <v>5221958.32</v>
      </c>
      <c r="H256" s="42">
        <f>H257</f>
        <v>5202265.54</v>
      </c>
      <c r="I256" s="49">
        <f t="shared" si="26"/>
        <v>99.622885155467884</v>
      </c>
    </row>
    <row r="257" spans="1:9" ht="35.15" customHeight="1" x14ac:dyDescent="0.3">
      <c r="A257" s="40" t="s">
        <v>15</v>
      </c>
      <c r="B257" s="36" t="s">
        <v>1</v>
      </c>
      <c r="C257" s="37">
        <v>5</v>
      </c>
      <c r="D257" s="37">
        <v>2</v>
      </c>
      <c r="E257" s="36" t="s">
        <v>274</v>
      </c>
      <c r="F257" s="38">
        <v>240</v>
      </c>
      <c r="G257" s="42">
        <v>5221958.32</v>
      </c>
      <c r="H257" s="48">
        <v>5202265.54</v>
      </c>
      <c r="I257" s="49">
        <f t="shared" si="26"/>
        <v>99.622885155467884</v>
      </c>
    </row>
    <row r="258" spans="1:9" ht="35.15" customHeight="1" x14ac:dyDescent="0.3">
      <c r="A258" s="40" t="s">
        <v>508</v>
      </c>
      <c r="B258" s="36" t="s">
        <v>1</v>
      </c>
      <c r="C258" s="37">
        <v>5</v>
      </c>
      <c r="D258" s="37">
        <v>2</v>
      </c>
      <c r="E258" s="36" t="s">
        <v>509</v>
      </c>
      <c r="F258" s="38">
        <v>0</v>
      </c>
      <c r="G258" s="42">
        <f>G259</f>
        <v>34363000</v>
      </c>
      <c r="H258" s="48">
        <f>H259</f>
        <v>34363000</v>
      </c>
      <c r="I258" s="49">
        <f t="shared" si="26"/>
        <v>100</v>
      </c>
    </row>
    <row r="259" spans="1:9" ht="35.15" customHeight="1" x14ac:dyDescent="0.3">
      <c r="A259" s="40" t="s">
        <v>15</v>
      </c>
      <c r="B259" s="36" t="s">
        <v>1</v>
      </c>
      <c r="C259" s="37">
        <v>5</v>
      </c>
      <c r="D259" s="37">
        <v>2</v>
      </c>
      <c r="E259" s="36" t="s">
        <v>509</v>
      </c>
      <c r="F259" s="38">
        <v>240</v>
      </c>
      <c r="G259" s="42">
        <v>34363000</v>
      </c>
      <c r="H259" s="48">
        <v>34363000</v>
      </c>
      <c r="I259" s="49">
        <f t="shared" si="26"/>
        <v>100</v>
      </c>
    </row>
    <row r="260" spans="1:9" ht="35.15" customHeight="1" x14ac:dyDescent="0.3">
      <c r="A260" s="40" t="s">
        <v>119</v>
      </c>
      <c r="B260" s="36" t="s">
        <v>1</v>
      </c>
      <c r="C260" s="37">
        <v>5</v>
      </c>
      <c r="D260" s="37">
        <v>2</v>
      </c>
      <c r="E260" s="36" t="s">
        <v>117</v>
      </c>
      <c r="F260" s="38">
        <v>0</v>
      </c>
      <c r="G260" s="42">
        <f>G261</f>
        <v>19969020.379999999</v>
      </c>
      <c r="H260" s="48">
        <f>H261</f>
        <v>19966657.850000001</v>
      </c>
      <c r="I260" s="49">
        <f t="shared" si="26"/>
        <v>99.988169024043032</v>
      </c>
    </row>
    <row r="261" spans="1:9" ht="35.15" customHeight="1" x14ac:dyDescent="0.3">
      <c r="A261" s="40" t="s">
        <v>15</v>
      </c>
      <c r="B261" s="36" t="s">
        <v>1</v>
      </c>
      <c r="C261" s="37">
        <v>5</v>
      </c>
      <c r="D261" s="37">
        <v>2</v>
      </c>
      <c r="E261" s="36" t="s">
        <v>117</v>
      </c>
      <c r="F261" s="38">
        <v>240</v>
      </c>
      <c r="G261" s="42">
        <v>19969020.379999999</v>
      </c>
      <c r="H261" s="48">
        <v>19966657.850000001</v>
      </c>
      <c r="I261" s="49">
        <f t="shared" si="26"/>
        <v>99.988169024043032</v>
      </c>
    </row>
    <row r="262" spans="1:9" s="3" customFormat="1" ht="35.15" customHeight="1" x14ac:dyDescent="0.3">
      <c r="A262" s="40" t="s">
        <v>491</v>
      </c>
      <c r="B262" s="36" t="s">
        <v>1</v>
      </c>
      <c r="C262" s="37">
        <v>5</v>
      </c>
      <c r="D262" s="37">
        <v>2</v>
      </c>
      <c r="E262" s="36" t="s">
        <v>492</v>
      </c>
      <c r="F262" s="38">
        <v>0</v>
      </c>
      <c r="G262" s="42">
        <f>G263</f>
        <v>34867590.5</v>
      </c>
      <c r="H262" s="42">
        <f>H263</f>
        <v>21980000</v>
      </c>
      <c r="I262" s="49">
        <f t="shared" si="26"/>
        <v>63.038482684944917</v>
      </c>
    </row>
    <row r="263" spans="1:9" s="3" customFormat="1" ht="35.15" customHeight="1" x14ac:dyDescent="0.3">
      <c r="A263" s="45" t="s">
        <v>118</v>
      </c>
      <c r="B263" s="36" t="s">
        <v>1</v>
      </c>
      <c r="C263" s="37">
        <v>5</v>
      </c>
      <c r="D263" s="37">
        <v>2</v>
      </c>
      <c r="E263" s="36" t="s">
        <v>492</v>
      </c>
      <c r="F263" s="38">
        <v>410</v>
      </c>
      <c r="G263" s="42">
        <v>34867590.5</v>
      </c>
      <c r="H263" s="48">
        <v>21980000</v>
      </c>
      <c r="I263" s="49">
        <f t="shared" si="26"/>
        <v>63.038482684944917</v>
      </c>
    </row>
    <row r="264" spans="1:9" s="3" customFormat="1" ht="34.9" hidden="1" customHeight="1" x14ac:dyDescent="0.3">
      <c r="A264" s="40" t="s">
        <v>474</v>
      </c>
      <c r="B264" s="36" t="s">
        <v>1</v>
      </c>
      <c r="C264" s="37">
        <v>5</v>
      </c>
      <c r="D264" s="37">
        <v>2</v>
      </c>
      <c r="E264" s="36" t="s">
        <v>475</v>
      </c>
      <c r="F264" s="38">
        <v>0</v>
      </c>
      <c r="G264" s="42">
        <f>G265</f>
        <v>0</v>
      </c>
      <c r="H264" s="42">
        <f>H265</f>
        <v>0</v>
      </c>
      <c r="I264" s="49">
        <v>0</v>
      </c>
    </row>
    <row r="265" spans="1:9" s="3" customFormat="1" ht="34.9" hidden="1" customHeight="1" x14ac:dyDescent="0.3">
      <c r="A265" s="40" t="s">
        <v>472</v>
      </c>
      <c r="B265" s="36" t="s">
        <v>1</v>
      </c>
      <c r="C265" s="37">
        <v>5</v>
      </c>
      <c r="D265" s="37">
        <v>2</v>
      </c>
      <c r="E265" s="36" t="s">
        <v>473</v>
      </c>
      <c r="F265" s="38">
        <v>0</v>
      </c>
      <c r="G265" s="42">
        <f>G266</f>
        <v>0</v>
      </c>
      <c r="H265" s="42">
        <f>H266</f>
        <v>0</v>
      </c>
      <c r="I265" s="49">
        <v>0</v>
      </c>
    </row>
    <row r="266" spans="1:9" s="3" customFormat="1" ht="34.9" hidden="1" customHeight="1" x14ac:dyDescent="0.3">
      <c r="A266" s="40" t="s">
        <v>15</v>
      </c>
      <c r="B266" s="36" t="s">
        <v>1</v>
      </c>
      <c r="C266" s="37">
        <v>5</v>
      </c>
      <c r="D266" s="37">
        <v>2</v>
      </c>
      <c r="E266" s="36" t="s">
        <v>473</v>
      </c>
      <c r="F266" s="38">
        <v>240</v>
      </c>
      <c r="G266" s="42">
        <v>0</v>
      </c>
      <c r="H266" s="48">
        <v>0</v>
      </c>
      <c r="I266" s="49">
        <v>0</v>
      </c>
    </row>
    <row r="267" spans="1:9" ht="35.15" customHeight="1" x14ac:dyDescent="0.3">
      <c r="A267" s="40" t="s">
        <v>406</v>
      </c>
      <c r="B267" s="36" t="s">
        <v>1</v>
      </c>
      <c r="C267" s="37">
        <v>5</v>
      </c>
      <c r="D267" s="37">
        <v>2</v>
      </c>
      <c r="E267" s="36" t="s">
        <v>407</v>
      </c>
      <c r="F267" s="38">
        <v>0</v>
      </c>
      <c r="G267" s="42">
        <f>G268</f>
        <v>3357201.3</v>
      </c>
      <c r="H267" s="48">
        <f>H268</f>
        <v>3311745.89</v>
      </c>
      <c r="I267" s="49">
        <f t="shared" si="26"/>
        <v>98.64603263438508</v>
      </c>
    </row>
    <row r="268" spans="1:9" ht="35.15" customHeight="1" x14ac:dyDescent="0.3">
      <c r="A268" s="51" t="s">
        <v>408</v>
      </c>
      <c r="B268" s="36" t="s">
        <v>1</v>
      </c>
      <c r="C268" s="37">
        <v>5</v>
      </c>
      <c r="D268" s="37">
        <v>2</v>
      </c>
      <c r="E268" s="36" t="s">
        <v>116</v>
      </c>
      <c r="F268" s="38">
        <v>0</v>
      </c>
      <c r="G268" s="42">
        <f>G269</f>
        <v>3357201.3</v>
      </c>
      <c r="H268" s="48">
        <f>H269</f>
        <v>3311745.89</v>
      </c>
      <c r="I268" s="49">
        <f t="shared" si="26"/>
        <v>98.64603263438508</v>
      </c>
    </row>
    <row r="269" spans="1:9" ht="35.15" customHeight="1" x14ac:dyDescent="0.3">
      <c r="A269" s="40" t="s">
        <v>113</v>
      </c>
      <c r="B269" s="36" t="s">
        <v>1</v>
      </c>
      <c r="C269" s="37">
        <v>5</v>
      </c>
      <c r="D269" s="37">
        <v>2</v>
      </c>
      <c r="E269" s="36" t="s">
        <v>116</v>
      </c>
      <c r="F269" s="38">
        <v>540</v>
      </c>
      <c r="G269" s="42">
        <v>3357201.3</v>
      </c>
      <c r="H269" s="48">
        <v>3311745.89</v>
      </c>
      <c r="I269" s="49">
        <f t="shared" si="26"/>
        <v>98.64603263438508</v>
      </c>
    </row>
    <row r="270" spans="1:9" ht="1.1499999999999999" customHeight="1" x14ac:dyDescent="0.3">
      <c r="A270" s="40" t="s">
        <v>448</v>
      </c>
      <c r="B270" s="36" t="s">
        <v>1</v>
      </c>
      <c r="C270" s="37">
        <v>5</v>
      </c>
      <c r="D270" s="37">
        <v>2</v>
      </c>
      <c r="E270" s="36" t="s">
        <v>447</v>
      </c>
      <c r="F270" s="38">
        <v>0</v>
      </c>
      <c r="G270" s="42">
        <f>G271+G273</f>
        <v>155900</v>
      </c>
      <c r="H270" s="42">
        <f>H271+H273</f>
        <v>155900</v>
      </c>
      <c r="I270" s="49">
        <f t="shared" si="26"/>
        <v>100</v>
      </c>
    </row>
    <row r="271" spans="1:9" ht="22.15" customHeight="1" x14ac:dyDescent="0.3">
      <c r="A271" s="40" t="s">
        <v>554</v>
      </c>
      <c r="B271" s="36" t="s">
        <v>1</v>
      </c>
      <c r="C271" s="37">
        <v>5</v>
      </c>
      <c r="D271" s="37">
        <v>2</v>
      </c>
      <c r="E271" s="36" t="s">
        <v>580</v>
      </c>
      <c r="F271" s="38">
        <v>0</v>
      </c>
      <c r="G271" s="42">
        <f>G272</f>
        <v>155900</v>
      </c>
      <c r="H271" s="42">
        <f>H272</f>
        <v>155900</v>
      </c>
      <c r="I271" s="49">
        <f t="shared" si="26"/>
        <v>100</v>
      </c>
    </row>
    <row r="272" spans="1:9" ht="21" x14ac:dyDescent="0.3">
      <c r="A272" s="40" t="s">
        <v>15</v>
      </c>
      <c r="B272" s="36" t="s">
        <v>1</v>
      </c>
      <c r="C272" s="37">
        <v>5</v>
      </c>
      <c r="D272" s="37">
        <v>2</v>
      </c>
      <c r="E272" s="36" t="s">
        <v>580</v>
      </c>
      <c r="F272" s="38">
        <v>240</v>
      </c>
      <c r="G272" s="42">
        <v>155900</v>
      </c>
      <c r="H272" s="48">
        <v>155900</v>
      </c>
      <c r="I272" s="49">
        <f t="shared" si="26"/>
        <v>100</v>
      </c>
    </row>
    <row r="273" spans="1:9" ht="21" x14ac:dyDescent="0.3">
      <c r="A273" s="40" t="s">
        <v>579</v>
      </c>
      <c r="B273" s="36" t="s">
        <v>1</v>
      </c>
      <c r="C273" s="37">
        <v>5</v>
      </c>
      <c r="D273" s="37">
        <v>2</v>
      </c>
      <c r="E273" s="36" t="s">
        <v>446</v>
      </c>
      <c r="F273" s="38">
        <v>0</v>
      </c>
      <c r="G273" s="42">
        <f>G274</f>
        <v>0</v>
      </c>
      <c r="H273" s="42">
        <f>H274</f>
        <v>0</v>
      </c>
      <c r="I273" s="49"/>
    </row>
    <row r="274" spans="1:9" ht="21" x14ac:dyDescent="0.3">
      <c r="A274" s="40" t="s">
        <v>15</v>
      </c>
      <c r="B274" s="36" t="s">
        <v>1</v>
      </c>
      <c r="C274" s="37">
        <v>5</v>
      </c>
      <c r="D274" s="37">
        <v>2</v>
      </c>
      <c r="E274" s="36" t="s">
        <v>446</v>
      </c>
      <c r="F274" s="38">
        <v>240</v>
      </c>
      <c r="G274" s="42">
        <v>0</v>
      </c>
      <c r="H274" s="48">
        <v>0</v>
      </c>
      <c r="I274" s="49"/>
    </row>
    <row r="275" spans="1:9" ht="35.15" customHeight="1" x14ac:dyDescent="0.3">
      <c r="A275" s="40" t="s">
        <v>495</v>
      </c>
      <c r="B275" s="36" t="s">
        <v>1</v>
      </c>
      <c r="C275" s="37">
        <v>5</v>
      </c>
      <c r="D275" s="37">
        <v>2</v>
      </c>
      <c r="E275" s="36" t="s">
        <v>293</v>
      </c>
      <c r="F275" s="38">
        <v>0</v>
      </c>
      <c r="G275" s="42">
        <f t="shared" ref="G275:H277" si="28">G276</f>
        <v>4525856.8600000003</v>
      </c>
      <c r="H275" s="42">
        <f t="shared" si="28"/>
        <v>4474995.91</v>
      </c>
      <c r="I275" s="49">
        <f t="shared" si="26"/>
        <v>98.876213906597116</v>
      </c>
    </row>
    <row r="276" spans="1:9" ht="35.15" customHeight="1" x14ac:dyDescent="0.3">
      <c r="A276" s="40" t="s">
        <v>351</v>
      </c>
      <c r="B276" s="36" t="s">
        <v>1</v>
      </c>
      <c r="C276" s="37">
        <v>5</v>
      </c>
      <c r="D276" s="37">
        <v>2</v>
      </c>
      <c r="E276" s="36" t="s">
        <v>313</v>
      </c>
      <c r="F276" s="38">
        <v>0</v>
      </c>
      <c r="G276" s="42">
        <f t="shared" si="28"/>
        <v>4525856.8600000003</v>
      </c>
      <c r="H276" s="42">
        <f t="shared" si="28"/>
        <v>4474995.91</v>
      </c>
      <c r="I276" s="49">
        <f t="shared" si="26"/>
        <v>98.876213906597116</v>
      </c>
    </row>
    <row r="277" spans="1:9" ht="35.15" customHeight="1" x14ac:dyDescent="0.3">
      <c r="A277" s="40" t="s">
        <v>354</v>
      </c>
      <c r="B277" s="36" t="s">
        <v>1</v>
      </c>
      <c r="C277" s="37">
        <v>5</v>
      </c>
      <c r="D277" s="37">
        <v>2</v>
      </c>
      <c r="E277" s="36" t="s">
        <v>288</v>
      </c>
      <c r="F277" s="38">
        <v>0</v>
      </c>
      <c r="G277" s="42">
        <f t="shared" si="28"/>
        <v>4525856.8600000003</v>
      </c>
      <c r="H277" s="42">
        <f t="shared" si="28"/>
        <v>4474995.91</v>
      </c>
      <c r="I277" s="49">
        <f t="shared" si="26"/>
        <v>98.876213906597116</v>
      </c>
    </row>
    <row r="278" spans="1:9" ht="33.65" customHeight="1" x14ac:dyDescent="0.3">
      <c r="A278" s="40" t="s">
        <v>15</v>
      </c>
      <c r="B278" s="36" t="s">
        <v>1</v>
      </c>
      <c r="C278" s="37">
        <v>5</v>
      </c>
      <c r="D278" s="37">
        <v>2</v>
      </c>
      <c r="E278" s="36" t="s">
        <v>288</v>
      </c>
      <c r="F278" s="38">
        <v>240</v>
      </c>
      <c r="G278" s="42">
        <v>4525856.8600000003</v>
      </c>
      <c r="H278" s="42">
        <v>4474995.91</v>
      </c>
      <c r="I278" s="49">
        <f t="shared" si="26"/>
        <v>98.876213906597116</v>
      </c>
    </row>
    <row r="279" spans="1:9" ht="32.5" customHeight="1" x14ac:dyDescent="0.3">
      <c r="A279" s="35" t="s">
        <v>582</v>
      </c>
      <c r="B279" s="36" t="s">
        <v>1</v>
      </c>
      <c r="C279" s="37">
        <v>5</v>
      </c>
      <c r="D279" s="37">
        <v>2</v>
      </c>
      <c r="E279" s="36" t="s">
        <v>581</v>
      </c>
      <c r="F279" s="38">
        <v>0</v>
      </c>
      <c r="G279" s="42">
        <f>G282+G280</f>
        <v>0</v>
      </c>
      <c r="H279" s="42">
        <f>H282+H280</f>
        <v>0</v>
      </c>
      <c r="I279" s="49"/>
    </row>
    <row r="280" spans="1:9" s="3" customFormat="1" ht="42" x14ac:dyDescent="0.3">
      <c r="A280" s="40" t="s">
        <v>583</v>
      </c>
      <c r="B280" s="36" t="s">
        <v>1</v>
      </c>
      <c r="C280" s="37">
        <v>5</v>
      </c>
      <c r="D280" s="37">
        <v>2</v>
      </c>
      <c r="E280" s="36" t="s">
        <v>412</v>
      </c>
      <c r="F280" s="38">
        <v>0</v>
      </c>
      <c r="G280" s="48">
        <f>G281</f>
        <v>0</v>
      </c>
      <c r="H280" s="48">
        <f>H281</f>
        <v>0</v>
      </c>
      <c r="I280" s="49"/>
    </row>
    <row r="281" spans="1:9" s="3" customFormat="1" ht="36" customHeight="1" x14ac:dyDescent="0.3">
      <c r="A281" s="40" t="s">
        <v>15</v>
      </c>
      <c r="B281" s="36" t="s">
        <v>1</v>
      </c>
      <c r="C281" s="37">
        <v>5</v>
      </c>
      <c r="D281" s="37">
        <v>2</v>
      </c>
      <c r="E281" s="36" t="s">
        <v>584</v>
      </c>
      <c r="F281" s="38">
        <v>240</v>
      </c>
      <c r="G281" s="48">
        <v>0</v>
      </c>
      <c r="H281" s="42">
        <v>0</v>
      </c>
      <c r="I281" s="49"/>
    </row>
    <row r="282" spans="1:9" ht="21" hidden="1" x14ac:dyDescent="0.3">
      <c r="A282" s="40" t="s">
        <v>450</v>
      </c>
      <c r="B282" s="36" t="s">
        <v>1</v>
      </c>
      <c r="C282" s="37">
        <v>5</v>
      </c>
      <c r="D282" s="37">
        <v>2</v>
      </c>
      <c r="E282" s="36" t="s">
        <v>449</v>
      </c>
      <c r="F282" s="38">
        <v>0</v>
      </c>
      <c r="G282" s="42">
        <v>0</v>
      </c>
      <c r="H282" s="42">
        <f>H283</f>
        <v>0</v>
      </c>
      <c r="I282" s="49">
        <v>0</v>
      </c>
    </row>
    <row r="283" spans="1:9" ht="21" hidden="1" x14ac:dyDescent="0.3">
      <c r="A283" s="40" t="s">
        <v>15</v>
      </c>
      <c r="B283" s="36" t="s">
        <v>1</v>
      </c>
      <c r="C283" s="37">
        <v>5</v>
      </c>
      <c r="D283" s="37">
        <v>2</v>
      </c>
      <c r="E283" s="36" t="s">
        <v>449</v>
      </c>
      <c r="F283" s="38">
        <v>240</v>
      </c>
      <c r="G283" s="42"/>
      <c r="H283" s="42">
        <v>0</v>
      </c>
      <c r="I283" s="49">
        <v>0</v>
      </c>
    </row>
    <row r="284" spans="1:9" ht="35.15" customHeight="1" x14ac:dyDescent="0.3">
      <c r="A284" s="46" t="s">
        <v>115</v>
      </c>
      <c r="B284" s="28" t="s">
        <v>1</v>
      </c>
      <c r="C284" s="29">
        <v>5</v>
      </c>
      <c r="D284" s="29">
        <v>3</v>
      </c>
      <c r="E284" s="28" t="s">
        <v>21</v>
      </c>
      <c r="F284" s="30">
        <v>0</v>
      </c>
      <c r="G284" s="41">
        <f>G285+G292+G302</f>
        <v>8138834.8700000001</v>
      </c>
      <c r="H284" s="41">
        <f>H285+H292+H302</f>
        <v>8103811.4700000007</v>
      </c>
      <c r="I284" s="49">
        <f t="shared" si="26"/>
        <v>99.569675505653805</v>
      </c>
    </row>
    <row r="285" spans="1:9" ht="35.15" customHeight="1" x14ac:dyDescent="0.3">
      <c r="A285" s="35" t="s">
        <v>20</v>
      </c>
      <c r="B285" s="36" t="s">
        <v>1</v>
      </c>
      <c r="C285" s="37">
        <v>5</v>
      </c>
      <c r="D285" s="37">
        <v>3</v>
      </c>
      <c r="E285" s="36" t="s">
        <v>19</v>
      </c>
      <c r="F285" s="38">
        <v>0</v>
      </c>
      <c r="G285" s="42">
        <f>G286+G288+G290</f>
        <v>204180.38</v>
      </c>
      <c r="H285" s="42">
        <f>H286+H288+H290</f>
        <v>169156.98</v>
      </c>
      <c r="I285" s="49">
        <f t="shared" si="26"/>
        <v>82.846833765320653</v>
      </c>
    </row>
    <row r="286" spans="1:9" ht="35.15" customHeight="1" x14ac:dyDescent="0.3">
      <c r="A286" s="40" t="s">
        <v>282</v>
      </c>
      <c r="B286" s="36" t="s">
        <v>1</v>
      </c>
      <c r="C286" s="37">
        <v>5</v>
      </c>
      <c r="D286" s="37">
        <v>3</v>
      </c>
      <c r="E286" s="36" t="s">
        <v>123</v>
      </c>
      <c r="F286" s="38">
        <v>0</v>
      </c>
      <c r="G286" s="42">
        <f>G287</f>
        <v>200000</v>
      </c>
      <c r="H286" s="42">
        <f>H287</f>
        <v>164976.6</v>
      </c>
      <c r="I286" s="49">
        <f t="shared" si="26"/>
        <v>82.48830000000001</v>
      </c>
    </row>
    <row r="287" spans="1:9" ht="34.9" customHeight="1" x14ac:dyDescent="0.3">
      <c r="A287" s="40" t="s">
        <v>15</v>
      </c>
      <c r="B287" s="36" t="s">
        <v>1</v>
      </c>
      <c r="C287" s="37">
        <v>5</v>
      </c>
      <c r="D287" s="37">
        <v>3</v>
      </c>
      <c r="E287" s="36" t="s">
        <v>123</v>
      </c>
      <c r="F287" s="38">
        <v>240</v>
      </c>
      <c r="G287" s="42">
        <v>200000</v>
      </c>
      <c r="H287" s="42">
        <v>164976.6</v>
      </c>
      <c r="I287" s="49">
        <f t="shared" si="26"/>
        <v>82.48830000000001</v>
      </c>
    </row>
    <row r="288" spans="1:9" ht="1.1499999999999999" customHeight="1" x14ac:dyDescent="0.3">
      <c r="A288" s="40" t="s">
        <v>409</v>
      </c>
      <c r="B288" s="36" t="s">
        <v>1</v>
      </c>
      <c r="C288" s="37">
        <v>5</v>
      </c>
      <c r="D288" s="37">
        <v>3</v>
      </c>
      <c r="E288" s="36" t="s">
        <v>410</v>
      </c>
      <c r="F288" s="38">
        <v>0</v>
      </c>
      <c r="G288" s="42">
        <f>G289</f>
        <v>0</v>
      </c>
      <c r="H288" s="42">
        <f>H289</f>
        <v>0</v>
      </c>
      <c r="I288" s="49">
        <v>0</v>
      </c>
    </row>
    <row r="289" spans="1:9" ht="34.9" hidden="1" customHeight="1" x14ac:dyDescent="0.3">
      <c r="A289" s="40" t="s">
        <v>15</v>
      </c>
      <c r="B289" s="36" t="s">
        <v>1</v>
      </c>
      <c r="C289" s="37">
        <v>5</v>
      </c>
      <c r="D289" s="37">
        <v>3</v>
      </c>
      <c r="E289" s="36" t="s">
        <v>410</v>
      </c>
      <c r="F289" s="38">
        <v>240</v>
      </c>
      <c r="G289" s="42">
        <v>0</v>
      </c>
      <c r="H289" s="42">
        <v>0</v>
      </c>
      <c r="I289" s="49">
        <v>0</v>
      </c>
    </row>
    <row r="290" spans="1:9" ht="42" x14ac:dyDescent="0.3">
      <c r="A290" s="40" t="s">
        <v>13</v>
      </c>
      <c r="B290" s="36" t="s">
        <v>1</v>
      </c>
      <c r="C290" s="37">
        <v>5</v>
      </c>
      <c r="D290" s="37">
        <v>3</v>
      </c>
      <c r="E290" s="36" t="s">
        <v>12</v>
      </c>
      <c r="F290" s="38">
        <v>0</v>
      </c>
      <c r="G290" s="42">
        <f>G291</f>
        <v>4180.38</v>
      </c>
      <c r="H290" s="42">
        <f>H291</f>
        <v>4180.38</v>
      </c>
      <c r="I290" s="49">
        <f t="shared" si="26"/>
        <v>100</v>
      </c>
    </row>
    <row r="291" spans="1:9" ht="21" x14ac:dyDescent="0.3">
      <c r="A291" s="40" t="s">
        <v>15</v>
      </c>
      <c r="B291" s="36" t="s">
        <v>1</v>
      </c>
      <c r="C291" s="37">
        <v>5</v>
      </c>
      <c r="D291" s="37">
        <v>3</v>
      </c>
      <c r="E291" s="36" t="s">
        <v>12</v>
      </c>
      <c r="F291" s="38">
        <v>240</v>
      </c>
      <c r="G291" s="42">
        <v>4180.38</v>
      </c>
      <c r="H291" s="42">
        <v>4180.38</v>
      </c>
      <c r="I291" s="49">
        <f t="shared" si="26"/>
        <v>100</v>
      </c>
    </row>
    <row r="292" spans="1:9" ht="35.15" customHeight="1" x14ac:dyDescent="0.3">
      <c r="A292" s="40" t="s">
        <v>341</v>
      </c>
      <c r="B292" s="36" t="s">
        <v>1</v>
      </c>
      <c r="C292" s="37">
        <v>5</v>
      </c>
      <c r="D292" s="37">
        <v>3</v>
      </c>
      <c r="E292" s="36" t="s">
        <v>305</v>
      </c>
      <c r="F292" s="38">
        <v>0</v>
      </c>
      <c r="G292" s="42">
        <f>G293</f>
        <v>7934654.4900000002</v>
      </c>
      <c r="H292" s="42">
        <f>H293</f>
        <v>7934654.4900000002</v>
      </c>
      <c r="I292" s="49">
        <f t="shared" si="26"/>
        <v>100</v>
      </c>
    </row>
    <row r="293" spans="1:9" ht="35.15" customHeight="1" x14ac:dyDescent="0.3">
      <c r="A293" s="40" t="s">
        <v>342</v>
      </c>
      <c r="B293" s="36" t="s">
        <v>1</v>
      </c>
      <c r="C293" s="37">
        <v>5</v>
      </c>
      <c r="D293" s="37">
        <v>3</v>
      </c>
      <c r="E293" s="36" t="s">
        <v>304</v>
      </c>
      <c r="F293" s="38">
        <v>0</v>
      </c>
      <c r="G293" s="42">
        <f>G296+G300+G294+G298</f>
        <v>7934654.4900000002</v>
      </c>
      <c r="H293" s="42">
        <f>H296+H300+H294+H298</f>
        <v>7934654.4900000002</v>
      </c>
      <c r="I293" s="49">
        <f t="shared" ref="I293:I305" si="29">H293/G293*100</f>
        <v>100</v>
      </c>
    </row>
    <row r="294" spans="1:9" s="3" customFormat="1" ht="35.15" customHeight="1" x14ac:dyDescent="0.3">
      <c r="A294" s="40" t="s">
        <v>358</v>
      </c>
      <c r="B294" s="36">
        <v>970</v>
      </c>
      <c r="C294" s="37">
        <v>5</v>
      </c>
      <c r="D294" s="37">
        <v>3</v>
      </c>
      <c r="E294" s="36" t="s">
        <v>318</v>
      </c>
      <c r="F294" s="38">
        <v>0</v>
      </c>
      <c r="G294" s="42">
        <f>G295</f>
        <v>337700</v>
      </c>
      <c r="H294" s="42">
        <f>H295</f>
        <v>337700</v>
      </c>
      <c r="I294" s="49">
        <f t="shared" si="29"/>
        <v>100</v>
      </c>
    </row>
    <row r="295" spans="1:9" s="3" customFormat="1" ht="35.15" customHeight="1" x14ac:dyDescent="0.3">
      <c r="A295" s="40" t="s">
        <v>15</v>
      </c>
      <c r="B295" s="36" t="s">
        <v>1</v>
      </c>
      <c r="C295" s="37">
        <v>5</v>
      </c>
      <c r="D295" s="37">
        <v>3</v>
      </c>
      <c r="E295" s="36" t="s">
        <v>318</v>
      </c>
      <c r="F295" s="38">
        <v>240</v>
      </c>
      <c r="G295" s="42">
        <v>337700</v>
      </c>
      <c r="H295" s="42">
        <v>337700</v>
      </c>
      <c r="I295" s="49">
        <f t="shared" si="29"/>
        <v>100</v>
      </c>
    </row>
    <row r="296" spans="1:9" ht="52.5" x14ac:dyDescent="0.3">
      <c r="A296" s="40" t="s">
        <v>552</v>
      </c>
      <c r="B296" s="36" t="s">
        <v>1</v>
      </c>
      <c r="C296" s="37">
        <v>5</v>
      </c>
      <c r="D296" s="37">
        <v>3</v>
      </c>
      <c r="E296" s="36" t="s">
        <v>302</v>
      </c>
      <c r="F296" s="38">
        <v>0</v>
      </c>
      <c r="G296" s="42">
        <f>G297</f>
        <v>324184.49</v>
      </c>
      <c r="H296" s="42">
        <f>H297</f>
        <v>324184.49</v>
      </c>
      <c r="I296" s="49">
        <f t="shared" si="29"/>
        <v>100</v>
      </c>
    </row>
    <row r="297" spans="1:9" ht="32.5" customHeight="1" x14ac:dyDescent="0.3">
      <c r="A297" s="40" t="s">
        <v>113</v>
      </c>
      <c r="B297" s="36" t="s">
        <v>1</v>
      </c>
      <c r="C297" s="37">
        <v>5</v>
      </c>
      <c r="D297" s="37">
        <v>3</v>
      </c>
      <c r="E297" s="36" t="s">
        <v>302</v>
      </c>
      <c r="F297" s="38">
        <v>540</v>
      </c>
      <c r="G297" s="42">
        <v>324184.49</v>
      </c>
      <c r="H297" s="42">
        <v>324184.49</v>
      </c>
      <c r="I297" s="49">
        <f t="shared" si="29"/>
        <v>100</v>
      </c>
    </row>
    <row r="298" spans="1:9" s="3" customFormat="1" ht="57" customHeight="1" x14ac:dyDescent="0.3">
      <c r="A298" s="40" t="s">
        <v>476</v>
      </c>
      <c r="B298" s="36">
        <v>970</v>
      </c>
      <c r="C298" s="37">
        <v>5</v>
      </c>
      <c r="D298" s="37">
        <v>3</v>
      </c>
      <c r="E298" s="36" t="s">
        <v>477</v>
      </c>
      <c r="F298" s="38">
        <v>0</v>
      </c>
      <c r="G298" s="42">
        <f>G299</f>
        <v>7272770</v>
      </c>
      <c r="H298" s="42">
        <f>H299</f>
        <v>7272770</v>
      </c>
      <c r="I298" s="49">
        <f t="shared" si="29"/>
        <v>100</v>
      </c>
    </row>
    <row r="299" spans="1:9" s="3" customFormat="1" ht="35.15" customHeight="1" x14ac:dyDescent="0.3">
      <c r="A299" s="40" t="s">
        <v>15</v>
      </c>
      <c r="B299" s="36">
        <v>970</v>
      </c>
      <c r="C299" s="37">
        <v>5</v>
      </c>
      <c r="D299" s="37">
        <v>3</v>
      </c>
      <c r="E299" s="36" t="s">
        <v>477</v>
      </c>
      <c r="F299" s="38">
        <v>240</v>
      </c>
      <c r="G299" s="42">
        <v>7272770</v>
      </c>
      <c r="H299" s="42">
        <v>7272770</v>
      </c>
      <c r="I299" s="49">
        <f t="shared" si="29"/>
        <v>100</v>
      </c>
    </row>
    <row r="300" spans="1:9" ht="1.1499999999999999" customHeight="1" x14ac:dyDescent="0.3">
      <c r="A300" s="40" t="s">
        <v>357</v>
      </c>
      <c r="B300" s="36" t="s">
        <v>1</v>
      </c>
      <c r="C300" s="37">
        <v>5</v>
      </c>
      <c r="D300" s="37">
        <v>3</v>
      </c>
      <c r="E300" s="36" t="s">
        <v>302</v>
      </c>
      <c r="F300" s="38">
        <v>0</v>
      </c>
      <c r="G300" s="42">
        <f>G301</f>
        <v>0</v>
      </c>
      <c r="H300" s="42">
        <f>H301</f>
        <v>0</v>
      </c>
      <c r="I300" s="49">
        <v>0</v>
      </c>
    </row>
    <row r="301" spans="1:9" ht="34.9" hidden="1" customHeight="1" x14ac:dyDescent="0.3">
      <c r="A301" s="40" t="s">
        <v>113</v>
      </c>
      <c r="B301" s="36" t="s">
        <v>1</v>
      </c>
      <c r="C301" s="37">
        <v>5</v>
      </c>
      <c r="D301" s="37">
        <v>3</v>
      </c>
      <c r="E301" s="36" t="s">
        <v>302</v>
      </c>
      <c r="F301" s="38">
        <v>540</v>
      </c>
      <c r="G301" s="42">
        <v>0</v>
      </c>
      <c r="H301" s="42">
        <v>0</v>
      </c>
      <c r="I301" s="49" t="e">
        <f>G301/H301*100</f>
        <v>#DIV/0!</v>
      </c>
    </row>
    <row r="302" spans="1:9" ht="34.9" hidden="1" customHeight="1" x14ac:dyDescent="0.3">
      <c r="A302" s="40" t="s">
        <v>411</v>
      </c>
      <c r="B302" s="36" t="s">
        <v>1</v>
      </c>
      <c r="C302" s="37">
        <v>5</v>
      </c>
      <c r="D302" s="37">
        <v>3</v>
      </c>
      <c r="E302" s="36" t="s">
        <v>412</v>
      </c>
      <c r="F302" s="38">
        <v>0</v>
      </c>
      <c r="G302" s="42">
        <f t="shared" ref="G302:H304" si="30">G303</f>
        <v>0</v>
      </c>
      <c r="H302" s="42">
        <f t="shared" si="30"/>
        <v>0</v>
      </c>
      <c r="I302" s="49" t="e">
        <f t="shared" si="29"/>
        <v>#DIV/0!</v>
      </c>
    </row>
    <row r="303" spans="1:9" ht="34.9" hidden="1" customHeight="1" x14ac:dyDescent="0.3">
      <c r="A303" s="40" t="s">
        <v>413</v>
      </c>
      <c r="B303" s="36" t="s">
        <v>1</v>
      </c>
      <c r="C303" s="37">
        <v>5</v>
      </c>
      <c r="D303" s="37">
        <v>3</v>
      </c>
      <c r="E303" s="36" t="s">
        <v>414</v>
      </c>
      <c r="F303" s="38">
        <v>0</v>
      </c>
      <c r="G303" s="42">
        <f t="shared" si="30"/>
        <v>0</v>
      </c>
      <c r="H303" s="42">
        <f t="shared" si="30"/>
        <v>0</v>
      </c>
      <c r="I303" s="49" t="e">
        <f t="shared" si="29"/>
        <v>#DIV/0!</v>
      </c>
    </row>
    <row r="304" spans="1:9" ht="43.15" hidden="1" customHeight="1" x14ac:dyDescent="0.3">
      <c r="A304" s="40" t="s">
        <v>489</v>
      </c>
      <c r="B304" s="36" t="s">
        <v>1</v>
      </c>
      <c r="C304" s="37">
        <v>5</v>
      </c>
      <c r="D304" s="37">
        <v>3</v>
      </c>
      <c r="E304" s="36" t="s">
        <v>490</v>
      </c>
      <c r="F304" s="38">
        <v>0</v>
      </c>
      <c r="G304" s="42">
        <f t="shared" si="30"/>
        <v>0</v>
      </c>
      <c r="H304" s="42">
        <f t="shared" si="30"/>
        <v>0</v>
      </c>
      <c r="I304" s="49" t="e">
        <f t="shared" si="29"/>
        <v>#DIV/0!</v>
      </c>
    </row>
    <row r="305" spans="1:9" ht="34.9" hidden="1" customHeight="1" x14ac:dyDescent="0.3">
      <c r="A305" s="40" t="s">
        <v>328</v>
      </c>
      <c r="B305" s="36" t="s">
        <v>1</v>
      </c>
      <c r="C305" s="37">
        <v>5</v>
      </c>
      <c r="D305" s="37">
        <v>3</v>
      </c>
      <c r="E305" s="36" t="s">
        <v>490</v>
      </c>
      <c r="F305" s="38">
        <v>520</v>
      </c>
      <c r="G305" s="42">
        <v>0</v>
      </c>
      <c r="H305" s="42">
        <v>0</v>
      </c>
      <c r="I305" s="49" t="e">
        <f t="shared" si="29"/>
        <v>#DIV/0!</v>
      </c>
    </row>
    <row r="306" spans="1:9" ht="35.15" customHeight="1" x14ac:dyDescent="0.3">
      <c r="A306" s="46" t="s">
        <v>112</v>
      </c>
      <c r="B306" s="28" t="s">
        <v>1</v>
      </c>
      <c r="C306" s="29" t="s">
        <v>7</v>
      </c>
      <c r="D306" s="29" t="s">
        <v>7</v>
      </c>
      <c r="E306" s="28" t="s">
        <v>21</v>
      </c>
      <c r="F306" s="30" t="s">
        <v>4</v>
      </c>
      <c r="G306" s="41">
        <f>G307</f>
        <v>19163763.600000001</v>
      </c>
      <c r="H306" s="41">
        <f>H307</f>
        <v>18858848.229999997</v>
      </c>
      <c r="I306" s="52">
        <f>H306/G306*100</f>
        <v>98.408896204501261</v>
      </c>
    </row>
    <row r="307" spans="1:9" ht="35.15" customHeight="1" x14ac:dyDescent="0.3">
      <c r="A307" s="35" t="s">
        <v>20</v>
      </c>
      <c r="B307" s="36" t="s">
        <v>1</v>
      </c>
      <c r="C307" s="37">
        <v>5</v>
      </c>
      <c r="D307" s="37">
        <v>5</v>
      </c>
      <c r="E307" s="36" t="s">
        <v>19</v>
      </c>
      <c r="F307" s="38">
        <v>0</v>
      </c>
      <c r="G307" s="42">
        <f>G308+G313</f>
        <v>19163763.600000001</v>
      </c>
      <c r="H307" s="42">
        <f>H308+H313</f>
        <v>18858848.229999997</v>
      </c>
      <c r="I307" s="52">
        <f t="shared" ref="I307:I342" si="31">H307/G307*100</f>
        <v>98.408896204501261</v>
      </c>
    </row>
    <row r="308" spans="1:9" ht="35.15" customHeight="1" x14ac:dyDescent="0.3">
      <c r="A308" s="35" t="s">
        <v>111</v>
      </c>
      <c r="B308" s="36" t="s">
        <v>1</v>
      </c>
      <c r="C308" s="37">
        <v>5</v>
      </c>
      <c r="D308" s="37">
        <v>5</v>
      </c>
      <c r="E308" s="36" t="s">
        <v>110</v>
      </c>
      <c r="F308" s="38">
        <v>0</v>
      </c>
      <c r="G308" s="42">
        <f>G309+G310+G312+G311</f>
        <v>19163763.600000001</v>
      </c>
      <c r="H308" s="42">
        <f>H309+H310+H312+H311</f>
        <v>18858848.229999997</v>
      </c>
      <c r="I308" s="52">
        <f t="shared" si="31"/>
        <v>98.408896204501261</v>
      </c>
    </row>
    <row r="309" spans="1:9" ht="35.15" customHeight="1" x14ac:dyDescent="0.3">
      <c r="A309" s="40" t="s">
        <v>66</v>
      </c>
      <c r="B309" s="36" t="s">
        <v>1</v>
      </c>
      <c r="C309" s="37">
        <v>5</v>
      </c>
      <c r="D309" s="37">
        <v>5</v>
      </c>
      <c r="E309" s="36" t="s">
        <v>110</v>
      </c>
      <c r="F309" s="38">
        <v>110</v>
      </c>
      <c r="G309" s="42">
        <v>13798199.07</v>
      </c>
      <c r="H309" s="42">
        <v>13682552.26</v>
      </c>
      <c r="I309" s="52">
        <f t="shared" si="31"/>
        <v>99.161870259928051</v>
      </c>
    </row>
    <row r="310" spans="1:9" ht="35.15" customHeight="1" x14ac:dyDescent="0.3">
      <c r="A310" s="40" t="s">
        <v>15</v>
      </c>
      <c r="B310" s="36" t="s">
        <v>1</v>
      </c>
      <c r="C310" s="37">
        <v>5</v>
      </c>
      <c r="D310" s="37">
        <v>5</v>
      </c>
      <c r="E310" s="36" t="s">
        <v>110</v>
      </c>
      <c r="F310" s="38">
        <v>240</v>
      </c>
      <c r="G310" s="42">
        <v>5100564.53</v>
      </c>
      <c r="H310" s="42">
        <v>4929573.3899999997</v>
      </c>
      <c r="I310" s="52">
        <f t="shared" si="31"/>
        <v>96.647603633004124</v>
      </c>
    </row>
    <row r="311" spans="1:9" ht="35.15" customHeight="1" x14ac:dyDescent="0.3">
      <c r="A311" s="40" t="s">
        <v>494</v>
      </c>
      <c r="B311" s="36" t="s">
        <v>1</v>
      </c>
      <c r="C311" s="37">
        <v>5</v>
      </c>
      <c r="D311" s="37">
        <v>5</v>
      </c>
      <c r="E311" s="36" t="s">
        <v>110</v>
      </c>
      <c r="F311" s="38">
        <v>321</v>
      </c>
      <c r="G311" s="42">
        <v>0</v>
      </c>
      <c r="H311" s="42">
        <v>0</v>
      </c>
      <c r="I311" s="52">
        <v>0</v>
      </c>
    </row>
    <row r="312" spans="1:9" ht="35.15" customHeight="1" x14ac:dyDescent="0.3">
      <c r="A312" s="40" t="s">
        <v>70</v>
      </c>
      <c r="B312" s="36" t="s">
        <v>1</v>
      </c>
      <c r="C312" s="37">
        <v>5</v>
      </c>
      <c r="D312" s="37">
        <v>5</v>
      </c>
      <c r="E312" s="36" t="s">
        <v>110</v>
      </c>
      <c r="F312" s="38">
        <v>850</v>
      </c>
      <c r="G312" s="42">
        <v>265000</v>
      </c>
      <c r="H312" s="42">
        <v>246722.58</v>
      </c>
      <c r="I312" s="52">
        <f t="shared" si="31"/>
        <v>93.102860377358482</v>
      </c>
    </row>
    <row r="313" spans="1:9" ht="1.1499999999999999" customHeight="1" x14ac:dyDescent="0.3">
      <c r="A313" s="40" t="s">
        <v>109</v>
      </c>
      <c r="B313" s="36" t="s">
        <v>1</v>
      </c>
      <c r="C313" s="37" t="s">
        <v>7</v>
      </c>
      <c r="D313" s="37" t="s">
        <v>7</v>
      </c>
      <c r="E313" s="36" t="s">
        <v>108</v>
      </c>
      <c r="F313" s="38" t="s">
        <v>4</v>
      </c>
      <c r="G313" s="42">
        <f>G314</f>
        <v>0</v>
      </c>
      <c r="H313" s="42">
        <f>H314</f>
        <v>0</v>
      </c>
      <c r="I313" s="52">
        <v>0</v>
      </c>
    </row>
    <row r="314" spans="1:9" ht="34.9" hidden="1" customHeight="1" x14ac:dyDescent="0.3">
      <c r="A314" s="40" t="s">
        <v>15</v>
      </c>
      <c r="B314" s="36" t="s">
        <v>1</v>
      </c>
      <c r="C314" s="37" t="s">
        <v>7</v>
      </c>
      <c r="D314" s="37" t="s">
        <v>7</v>
      </c>
      <c r="E314" s="36" t="s">
        <v>108</v>
      </c>
      <c r="F314" s="38">
        <v>240</v>
      </c>
      <c r="G314" s="42">
        <v>0</v>
      </c>
      <c r="H314" s="42">
        <v>0</v>
      </c>
      <c r="I314" s="52">
        <v>0</v>
      </c>
    </row>
    <row r="315" spans="1:9" ht="35.15" customHeight="1" x14ac:dyDescent="0.3">
      <c r="A315" s="46" t="s">
        <v>415</v>
      </c>
      <c r="B315" s="28" t="s">
        <v>1</v>
      </c>
      <c r="C315" s="29">
        <v>6</v>
      </c>
      <c r="D315" s="29">
        <v>0</v>
      </c>
      <c r="E315" s="28" t="s">
        <v>21</v>
      </c>
      <c r="F315" s="30" t="s">
        <v>4</v>
      </c>
      <c r="G315" s="41">
        <f t="shared" ref="G315:H321" si="32">G316</f>
        <v>9738381.4800000004</v>
      </c>
      <c r="H315" s="41">
        <f t="shared" si="32"/>
        <v>2136789.59</v>
      </c>
      <c r="I315" s="52">
        <f t="shared" si="31"/>
        <v>21.941937624731452</v>
      </c>
    </row>
    <row r="316" spans="1:9" ht="35.15" customHeight="1" x14ac:dyDescent="0.3">
      <c r="A316" s="46" t="s">
        <v>416</v>
      </c>
      <c r="B316" s="28" t="s">
        <v>1</v>
      </c>
      <c r="C316" s="29">
        <v>6</v>
      </c>
      <c r="D316" s="29">
        <v>5</v>
      </c>
      <c r="E316" s="28" t="s">
        <v>21</v>
      </c>
      <c r="F316" s="30">
        <v>0</v>
      </c>
      <c r="G316" s="41">
        <f t="shared" si="32"/>
        <v>9738381.4800000004</v>
      </c>
      <c r="H316" s="41">
        <f t="shared" si="32"/>
        <v>2136789.59</v>
      </c>
      <c r="I316" s="52">
        <f t="shared" si="31"/>
        <v>21.941937624731452</v>
      </c>
    </row>
    <row r="317" spans="1:9" ht="35.15" customHeight="1" x14ac:dyDescent="0.3">
      <c r="A317" s="40" t="s">
        <v>575</v>
      </c>
      <c r="B317" s="36" t="s">
        <v>1</v>
      </c>
      <c r="C317" s="37">
        <v>6</v>
      </c>
      <c r="D317" s="37">
        <v>5</v>
      </c>
      <c r="E317" s="36" t="s">
        <v>315</v>
      </c>
      <c r="F317" s="38">
        <v>0</v>
      </c>
      <c r="G317" s="42">
        <f t="shared" si="32"/>
        <v>9738381.4800000004</v>
      </c>
      <c r="H317" s="42">
        <f t="shared" si="32"/>
        <v>2136789.59</v>
      </c>
      <c r="I317" s="52">
        <f t="shared" si="31"/>
        <v>21.941937624731452</v>
      </c>
    </row>
    <row r="318" spans="1:9" ht="35.15" customHeight="1" x14ac:dyDescent="0.3">
      <c r="A318" s="40" t="s">
        <v>355</v>
      </c>
      <c r="B318" s="36" t="s">
        <v>1</v>
      </c>
      <c r="C318" s="37">
        <v>6</v>
      </c>
      <c r="D318" s="37">
        <v>5</v>
      </c>
      <c r="E318" s="36" t="s">
        <v>316</v>
      </c>
      <c r="F318" s="38">
        <v>0</v>
      </c>
      <c r="G318" s="42">
        <f>G321+G319+G323+G325</f>
        <v>9738381.4800000004</v>
      </c>
      <c r="H318" s="42">
        <f>H321+H319+H323+H325</f>
        <v>2136789.59</v>
      </c>
      <c r="I318" s="52">
        <f t="shared" si="31"/>
        <v>21.941937624731452</v>
      </c>
    </row>
    <row r="319" spans="1:9" s="3" customFormat="1" ht="35.15" customHeight="1" x14ac:dyDescent="0.3">
      <c r="A319" s="40" t="s">
        <v>356</v>
      </c>
      <c r="B319" s="36" t="s">
        <v>1</v>
      </c>
      <c r="C319" s="37">
        <v>6</v>
      </c>
      <c r="D319" s="37">
        <v>5</v>
      </c>
      <c r="E319" s="36" t="s">
        <v>317</v>
      </c>
      <c r="F319" s="38">
        <v>0</v>
      </c>
      <c r="G319" s="42">
        <f>G320</f>
        <v>9738381.4800000004</v>
      </c>
      <c r="H319" s="42">
        <f t="shared" si="32"/>
        <v>2136789.59</v>
      </c>
      <c r="I319" s="52">
        <f t="shared" si="31"/>
        <v>21.941937624731452</v>
      </c>
    </row>
    <row r="320" spans="1:9" s="3" customFormat="1" ht="35.15" customHeight="1" x14ac:dyDescent="0.3">
      <c r="A320" s="40" t="s">
        <v>15</v>
      </c>
      <c r="B320" s="36" t="s">
        <v>1</v>
      </c>
      <c r="C320" s="37">
        <v>6</v>
      </c>
      <c r="D320" s="37">
        <v>5</v>
      </c>
      <c r="E320" s="36" t="s">
        <v>317</v>
      </c>
      <c r="F320" s="38">
        <v>240</v>
      </c>
      <c r="G320" s="42">
        <v>9738381.4800000004</v>
      </c>
      <c r="H320" s="42">
        <v>2136789.59</v>
      </c>
      <c r="I320" s="52">
        <f t="shared" si="31"/>
        <v>21.941937624731452</v>
      </c>
    </row>
    <row r="321" spans="1:9" ht="35.15" customHeight="1" x14ac:dyDescent="0.3">
      <c r="A321" s="40" t="s">
        <v>510</v>
      </c>
      <c r="B321" s="36" t="s">
        <v>1</v>
      </c>
      <c r="C321" s="37">
        <v>6</v>
      </c>
      <c r="D321" s="37">
        <v>5</v>
      </c>
      <c r="E321" s="36" t="s">
        <v>511</v>
      </c>
      <c r="F321" s="38">
        <v>0</v>
      </c>
      <c r="G321" s="42">
        <f t="shared" si="32"/>
        <v>0</v>
      </c>
      <c r="H321" s="42">
        <f t="shared" si="32"/>
        <v>0</v>
      </c>
      <c r="I321" s="52">
        <v>0</v>
      </c>
    </row>
    <row r="322" spans="1:9" ht="35.15" customHeight="1" x14ac:dyDescent="0.3">
      <c r="A322" s="40" t="s">
        <v>15</v>
      </c>
      <c r="B322" s="36" t="s">
        <v>1</v>
      </c>
      <c r="C322" s="37">
        <v>6</v>
      </c>
      <c r="D322" s="37">
        <v>5</v>
      </c>
      <c r="E322" s="36" t="s">
        <v>511</v>
      </c>
      <c r="F322" s="38">
        <v>240</v>
      </c>
      <c r="G322" s="42">
        <v>0</v>
      </c>
      <c r="H322" s="42">
        <v>0</v>
      </c>
      <c r="I322" s="52">
        <v>0</v>
      </c>
    </row>
    <row r="323" spans="1:9" s="3" customFormat="1" ht="35.15" customHeight="1" x14ac:dyDescent="0.3">
      <c r="A323" s="40" t="s">
        <v>553</v>
      </c>
      <c r="B323" s="36" t="s">
        <v>1</v>
      </c>
      <c r="C323" s="37">
        <v>6</v>
      </c>
      <c r="D323" s="37">
        <v>5</v>
      </c>
      <c r="E323" s="36" t="s">
        <v>555</v>
      </c>
      <c r="F323" s="38">
        <v>0</v>
      </c>
      <c r="G323" s="42">
        <f>G324</f>
        <v>0</v>
      </c>
      <c r="H323" s="42">
        <f>H324</f>
        <v>0</v>
      </c>
      <c r="I323" s="52">
        <v>0</v>
      </c>
    </row>
    <row r="324" spans="1:9" s="3" customFormat="1" ht="35.15" customHeight="1" x14ac:dyDescent="0.3">
      <c r="A324" s="40" t="s">
        <v>15</v>
      </c>
      <c r="B324" s="36" t="s">
        <v>1</v>
      </c>
      <c r="C324" s="37">
        <v>6</v>
      </c>
      <c r="D324" s="37">
        <v>5</v>
      </c>
      <c r="E324" s="36" t="s">
        <v>555</v>
      </c>
      <c r="F324" s="38">
        <v>240</v>
      </c>
      <c r="G324" s="42">
        <v>0</v>
      </c>
      <c r="H324" s="42">
        <f>H325</f>
        <v>0</v>
      </c>
      <c r="I324" s="52">
        <v>0</v>
      </c>
    </row>
    <row r="325" spans="1:9" s="3" customFormat="1" ht="35.15" customHeight="1" x14ac:dyDescent="0.3">
      <c r="A325" s="40" t="s">
        <v>554</v>
      </c>
      <c r="B325" s="36" t="s">
        <v>1</v>
      </c>
      <c r="C325" s="37">
        <v>6</v>
      </c>
      <c r="D325" s="37">
        <v>5</v>
      </c>
      <c r="E325" s="36" t="s">
        <v>556</v>
      </c>
      <c r="F325" s="38">
        <v>0</v>
      </c>
      <c r="G325" s="42">
        <f>G326</f>
        <v>0</v>
      </c>
      <c r="H325" s="42">
        <f>H326</f>
        <v>0</v>
      </c>
      <c r="I325" s="52">
        <v>0</v>
      </c>
    </row>
    <row r="326" spans="1:9" s="3" customFormat="1" ht="35.15" customHeight="1" x14ac:dyDescent="0.3">
      <c r="A326" s="40" t="s">
        <v>15</v>
      </c>
      <c r="B326" s="36" t="s">
        <v>1</v>
      </c>
      <c r="C326" s="37">
        <v>6</v>
      </c>
      <c r="D326" s="37">
        <v>5</v>
      </c>
      <c r="E326" s="36" t="s">
        <v>556</v>
      </c>
      <c r="F326" s="38">
        <v>240</v>
      </c>
      <c r="G326" s="42">
        <v>0</v>
      </c>
      <c r="H326" s="42">
        <v>0</v>
      </c>
      <c r="I326" s="52">
        <v>0</v>
      </c>
    </row>
    <row r="327" spans="1:9" ht="35.15" customHeight="1" x14ac:dyDescent="0.3">
      <c r="A327" s="33" t="s">
        <v>107</v>
      </c>
      <c r="B327" s="28" t="s">
        <v>1</v>
      </c>
      <c r="C327" s="29" t="s">
        <v>3</v>
      </c>
      <c r="D327" s="29">
        <v>0</v>
      </c>
      <c r="E327" s="28" t="s">
        <v>21</v>
      </c>
      <c r="F327" s="30">
        <v>0</v>
      </c>
      <c r="G327" s="41">
        <f>G328+G338+G355+G350</f>
        <v>25530405.59</v>
      </c>
      <c r="H327" s="41">
        <f>H328+H338+H355+H350</f>
        <v>25494317.990000002</v>
      </c>
      <c r="I327" s="52">
        <f t="shared" si="31"/>
        <v>99.858648544094692</v>
      </c>
    </row>
    <row r="328" spans="1:9" ht="35.15" customHeight="1" x14ac:dyDescent="0.3">
      <c r="A328" s="34" t="s">
        <v>99</v>
      </c>
      <c r="B328" s="28" t="s">
        <v>1</v>
      </c>
      <c r="C328" s="29" t="s">
        <v>3</v>
      </c>
      <c r="D328" s="29">
        <v>2</v>
      </c>
      <c r="E328" s="28" t="s">
        <v>21</v>
      </c>
      <c r="F328" s="30">
        <v>0</v>
      </c>
      <c r="G328" s="41">
        <f t="shared" ref="G328:H336" si="33">G329</f>
        <v>2684849.84</v>
      </c>
      <c r="H328" s="41">
        <f t="shared" si="33"/>
        <v>2684849.84</v>
      </c>
      <c r="I328" s="52">
        <f>H328/G328*100</f>
        <v>100</v>
      </c>
    </row>
    <row r="329" spans="1:9" ht="35.15" customHeight="1" x14ac:dyDescent="0.3">
      <c r="A329" s="40" t="s">
        <v>516</v>
      </c>
      <c r="B329" s="36" t="s">
        <v>1</v>
      </c>
      <c r="C329" s="37" t="s">
        <v>3</v>
      </c>
      <c r="D329" s="37">
        <v>2</v>
      </c>
      <c r="E329" s="36" t="s">
        <v>51</v>
      </c>
      <c r="F329" s="38">
        <v>0</v>
      </c>
      <c r="G329" s="42">
        <f>G330+G332</f>
        <v>2684849.84</v>
      </c>
      <c r="H329" s="42">
        <f t="shared" si="33"/>
        <v>2684849.84</v>
      </c>
      <c r="I329" s="52">
        <f t="shared" ref="I329:I331" si="34">H329/G329*100</f>
        <v>100</v>
      </c>
    </row>
    <row r="330" spans="1:9" ht="35.15" customHeight="1" x14ac:dyDescent="0.3">
      <c r="A330" s="40" t="s">
        <v>531</v>
      </c>
      <c r="B330" s="36" t="s">
        <v>1</v>
      </c>
      <c r="C330" s="37" t="s">
        <v>3</v>
      </c>
      <c r="D330" s="37">
        <v>2</v>
      </c>
      <c r="E330" s="36" t="s">
        <v>68</v>
      </c>
      <c r="F330" s="38">
        <v>0</v>
      </c>
      <c r="G330" s="42">
        <f t="shared" si="33"/>
        <v>2684849.84</v>
      </c>
      <c r="H330" s="42">
        <f t="shared" si="33"/>
        <v>2684849.84</v>
      </c>
      <c r="I330" s="52">
        <f t="shared" si="34"/>
        <v>100</v>
      </c>
    </row>
    <row r="331" spans="1:9" ht="35.15" customHeight="1" x14ac:dyDescent="0.3">
      <c r="A331" s="40" t="s">
        <v>260</v>
      </c>
      <c r="B331" s="36" t="s">
        <v>1</v>
      </c>
      <c r="C331" s="37">
        <v>7</v>
      </c>
      <c r="D331" s="37">
        <v>2</v>
      </c>
      <c r="E331" s="36" t="s">
        <v>322</v>
      </c>
      <c r="F331" s="38">
        <v>0</v>
      </c>
      <c r="G331" s="42">
        <f>G336</f>
        <v>2684849.84</v>
      </c>
      <c r="H331" s="42">
        <f>H336</f>
        <v>2684849.84</v>
      </c>
      <c r="I331" s="52">
        <f t="shared" si="34"/>
        <v>100</v>
      </c>
    </row>
    <row r="332" spans="1:9" s="3" customFormat="1" ht="35.15" customHeight="1" x14ac:dyDescent="0.3">
      <c r="A332" s="40" t="s">
        <v>353</v>
      </c>
      <c r="B332" s="36" t="s">
        <v>1</v>
      </c>
      <c r="C332" s="37">
        <v>7</v>
      </c>
      <c r="D332" s="37">
        <v>2</v>
      </c>
      <c r="E332" s="36" t="s">
        <v>323</v>
      </c>
      <c r="F332" s="38">
        <v>0</v>
      </c>
      <c r="G332" s="42">
        <f t="shared" si="33"/>
        <v>0</v>
      </c>
      <c r="H332" s="42">
        <f t="shared" si="33"/>
        <v>0</v>
      </c>
      <c r="I332" s="52">
        <v>0</v>
      </c>
    </row>
    <row r="333" spans="1:9" s="3" customFormat="1" ht="35.15" customHeight="1" x14ac:dyDescent="0.3">
      <c r="A333" s="40" t="s">
        <v>118</v>
      </c>
      <c r="B333" s="36" t="s">
        <v>1</v>
      </c>
      <c r="C333" s="37">
        <v>7</v>
      </c>
      <c r="D333" s="37">
        <v>2</v>
      </c>
      <c r="E333" s="36" t="s">
        <v>323</v>
      </c>
      <c r="F333" s="38">
        <v>410</v>
      </c>
      <c r="G333" s="42">
        <v>0</v>
      </c>
      <c r="H333" s="42">
        <v>0</v>
      </c>
      <c r="I333" s="52">
        <v>0</v>
      </c>
    </row>
    <row r="334" spans="1:9" s="3" customFormat="1" ht="35.15" customHeight="1" x14ac:dyDescent="0.3">
      <c r="A334" s="40" t="s">
        <v>512</v>
      </c>
      <c r="B334" s="36" t="s">
        <v>1</v>
      </c>
      <c r="C334" s="37">
        <v>7</v>
      </c>
      <c r="D334" s="37">
        <v>2</v>
      </c>
      <c r="E334" s="36" t="s">
        <v>83</v>
      </c>
      <c r="F334" s="38">
        <v>0</v>
      </c>
      <c r="G334" s="42">
        <f t="shared" ref="G334:H336" si="35">G335</f>
        <v>2684849.84</v>
      </c>
      <c r="H334" s="42">
        <f t="shared" si="35"/>
        <v>2684849.84</v>
      </c>
      <c r="I334" s="52">
        <f t="shared" ref="I334:I337" si="36">H334/G334*100</f>
        <v>100</v>
      </c>
    </row>
    <row r="335" spans="1:9" s="3" customFormat="1" ht="35.15" customHeight="1" x14ac:dyDescent="0.3">
      <c r="A335" s="40" t="s">
        <v>481</v>
      </c>
      <c r="B335" s="36" t="s">
        <v>1</v>
      </c>
      <c r="C335" s="37">
        <v>7</v>
      </c>
      <c r="D335" s="37">
        <v>2</v>
      </c>
      <c r="E335" s="36" t="s">
        <v>482</v>
      </c>
      <c r="F335" s="38">
        <v>0</v>
      </c>
      <c r="G335" s="42">
        <f t="shared" si="35"/>
        <v>2684849.84</v>
      </c>
      <c r="H335" s="42">
        <f t="shared" si="35"/>
        <v>2684849.84</v>
      </c>
      <c r="I335" s="52">
        <f t="shared" si="36"/>
        <v>100</v>
      </c>
    </row>
    <row r="336" spans="1:9" ht="35.15" customHeight="1" x14ac:dyDescent="0.3">
      <c r="A336" s="40" t="s">
        <v>513</v>
      </c>
      <c r="B336" s="36" t="s">
        <v>1</v>
      </c>
      <c r="C336" s="37">
        <v>7</v>
      </c>
      <c r="D336" s="37">
        <v>2</v>
      </c>
      <c r="E336" s="36" t="s">
        <v>486</v>
      </c>
      <c r="F336" s="38">
        <v>0</v>
      </c>
      <c r="G336" s="42">
        <f t="shared" si="35"/>
        <v>2684849.84</v>
      </c>
      <c r="H336" s="42">
        <f t="shared" si="33"/>
        <v>2684849.84</v>
      </c>
      <c r="I336" s="52">
        <f t="shared" si="36"/>
        <v>100</v>
      </c>
    </row>
    <row r="337" spans="1:9" ht="35.15" customHeight="1" x14ac:dyDescent="0.3">
      <c r="A337" s="40" t="s">
        <v>15</v>
      </c>
      <c r="B337" s="36" t="s">
        <v>1</v>
      </c>
      <c r="C337" s="37">
        <v>7</v>
      </c>
      <c r="D337" s="37">
        <v>2</v>
      </c>
      <c r="E337" s="36" t="s">
        <v>486</v>
      </c>
      <c r="F337" s="38">
        <v>240</v>
      </c>
      <c r="G337" s="42">
        <v>2684849.84</v>
      </c>
      <c r="H337" s="39">
        <v>2684849.84</v>
      </c>
      <c r="I337" s="52">
        <f t="shared" si="36"/>
        <v>100</v>
      </c>
    </row>
    <row r="338" spans="1:9" ht="35.15" customHeight="1" x14ac:dyDescent="0.3">
      <c r="A338" s="34" t="s">
        <v>194</v>
      </c>
      <c r="B338" s="28" t="s">
        <v>1</v>
      </c>
      <c r="C338" s="29" t="s">
        <v>3</v>
      </c>
      <c r="D338" s="29">
        <v>3</v>
      </c>
      <c r="E338" s="28" t="s">
        <v>21</v>
      </c>
      <c r="F338" s="30">
        <v>0</v>
      </c>
      <c r="G338" s="41">
        <f>G339</f>
        <v>17568667</v>
      </c>
      <c r="H338" s="41">
        <f>H339</f>
        <v>17568667</v>
      </c>
      <c r="I338" s="52">
        <f t="shared" si="31"/>
        <v>100</v>
      </c>
    </row>
    <row r="339" spans="1:9" ht="35.15" customHeight="1" x14ac:dyDescent="0.3">
      <c r="A339" s="40" t="s">
        <v>417</v>
      </c>
      <c r="B339" s="36" t="s">
        <v>1</v>
      </c>
      <c r="C339" s="37" t="s">
        <v>3</v>
      </c>
      <c r="D339" s="37">
        <v>3</v>
      </c>
      <c r="E339" s="36" t="s">
        <v>62</v>
      </c>
      <c r="F339" s="38">
        <v>0</v>
      </c>
      <c r="G339" s="42">
        <f>G341+G343+G345+G347</f>
        <v>17568667</v>
      </c>
      <c r="H339" s="42">
        <f>H341+H343+H345+H347</f>
        <v>17568667</v>
      </c>
      <c r="I339" s="52">
        <f t="shared" si="31"/>
        <v>100</v>
      </c>
    </row>
    <row r="340" spans="1:9" ht="35.15" customHeight="1" x14ac:dyDescent="0.3">
      <c r="A340" s="40" t="s">
        <v>61</v>
      </c>
      <c r="B340" s="36" t="s">
        <v>1</v>
      </c>
      <c r="C340" s="37" t="s">
        <v>3</v>
      </c>
      <c r="D340" s="37">
        <v>3</v>
      </c>
      <c r="E340" s="36" t="s">
        <v>60</v>
      </c>
      <c r="F340" s="38">
        <v>0</v>
      </c>
      <c r="G340" s="42">
        <f>G341</f>
        <v>17568667</v>
      </c>
      <c r="H340" s="42">
        <f>H341</f>
        <v>17568667</v>
      </c>
      <c r="I340" s="52">
        <f t="shared" si="31"/>
        <v>100</v>
      </c>
    </row>
    <row r="341" spans="1:9" ht="35.15" customHeight="1" x14ac:dyDescent="0.3">
      <c r="A341" s="40" t="s">
        <v>80</v>
      </c>
      <c r="B341" s="36" t="s">
        <v>1</v>
      </c>
      <c r="C341" s="37" t="s">
        <v>3</v>
      </c>
      <c r="D341" s="37">
        <v>3</v>
      </c>
      <c r="E341" s="36" t="s">
        <v>78</v>
      </c>
      <c r="F341" s="38">
        <v>0</v>
      </c>
      <c r="G341" s="42">
        <f>G342</f>
        <v>17568667</v>
      </c>
      <c r="H341" s="42">
        <f>H342</f>
        <v>17568667</v>
      </c>
      <c r="I341" s="52">
        <f t="shared" si="31"/>
        <v>100</v>
      </c>
    </row>
    <row r="342" spans="1:9" ht="35.15" customHeight="1" x14ac:dyDescent="0.3">
      <c r="A342" s="40" t="s">
        <v>79</v>
      </c>
      <c r="B342" s="36" t="s">
        <v>1</v>
      </c>
      <c r="C342" s="37" t="s">
        <v>3</v>
      </c>
      <c r="D342" s="37">
        <v>3</v>
      </c>
      <c r="E342" s="36" t="s">
        <v>78</v>
      </c>
      <c r="F342" s="38">
        <v>620</v>
      </c>
      <c r="G342" s="42">
        <v>17568667</v>
      </c>
      <c r="H342" s="39">
        <v>17568667</v>
      </c>
      <c r="I342" s="52">
        <f t="shared" si="31"/>
        <v>100</v>
      </c>
    </row>
    <row r="343" spans="1:9" ht="0.65" customHeight="1" x14ac:dyDescent="0.3">
      <c r="A343" s="40" t="s">
        <v>359</v>
      </c>
      <c r="B343" s="36" t="s">
        <v>1</v>
      </c>
      <c r="C343" s="37">
        <v>7</v>
      </c>
      <c r="D343" s="37">
        <v>3</v>
      </c>
      <c r="E343" s="36" t="s">
        <v>319</v>
      </c>
      <c r="F343" s="38">
        <v>0</v>
      </c>
      <c r="G343" s="39">
        <f>G344</f>
        <v>0</v>
      </c>
      <c r="H343" s="39">
        <f>H344</f>
        <v>0</v>
      </c>
      <c r="I343" s="52">
        <v>0</v>
      </c>
    </row>
    <row r="344" spans="1:9" ht="34.9" hidden="1" customHeight="1" x14ac:dyDescent="0.3">
      <c r="A344" s="40" t="s">
        <v>57</v>
      </c>
      <c r="B344" s="36" t="s">
        <v>1</v>
      </c>
      <c r="C344" s="37">
        <v>7</v>
      </c>
      <c r="D344" s="37">
        <v>3</v>
      </c>
      <c r="E344" s="36" t="s">
        <v>319</v>
      </c>
      <c r="F344" s="38">
        <v>620</v>
      </c>
      <c r="G344" s="39">
        <v>0</v>
      </c>
      <c r="H344" s="39">
        <v>0</v>
      </c>
      <c r="I344" s="52">
        <v>0</v>
      </c>
    </row>
    <row r="345" spans="1:9" ht="34.9" hidden="1" customHeight="1" x14ac:dyDescent="0.3">
      <c r="A345" s="40" t="s">
        <v>360</v>
      </c>
      <c r="B345" s="36" t="s">
        <v>1</v>
      </c>
      <c r="C345" s="37" t="s">
        <v>3</v>
      </c>
      <c r="D345" s="37">
        <v>3</v>
      </c>
      <c r="E345" s="36" t="s">
        <v>418</v>
      </c>
      <c r="F345" s="38">
        <v>0</v>
      </c>
      <c r="G345" s="42">
        <f>G346</f>
        <v>0</v>
      </c>
      <c r="H345" s="42">
        <f>H346</f>
        <v>0</v>
      </c>
      <c r="I345" s="52">
        <v>0</v>
      </c>
    </row>
    <row r="346" spans="1:9" ht="34.9" hidden="1" customHeight="1" x14ac:dyDescent="0.3">
      <c r="A346" s="40" t="s">
        <v>79</v>
      </c>
      <c r="B346" s="36" t="s">
        <v>1</v>
      </c>
      <c r="C346" s="37" t="s">
        <v>3</v>
      </c>
      <c r="D346" s="37">
        <v>3</v>
      </c>
      <c r="E346" s="36" t="s">
        <v>418</v>
      </c>
      <c r="F346" s="38">
        <v>620</v>
      </c>
      <c r="G346" s="42">
        <v>0</v>
      </c>
      <c r="H346" s="39">
        <v>0</v>
      </c>
      <c r="I346" s="52">
        <v>0</v>
      </c>
    </row>
    <row r="347" spans="1:9" ht="34.9" hidden="1" customHeight="1" x14ac:dyDescent="0.3">
      <c r="A347" s="40" t="s">
        <v>419</v>
      </c>
      <c r="B347" s="36" t="s">
        <v>1</v>
      </c>
      <c r="C347" s="37" t="s">
        <v>3</v>
      </c>
      <c r="D347" s="37">
        <v>3</v>
      </c>
      <c r="E347" s="36" t="s">
        <v>420</v>
      </c>
      <c r="F347" s="38">
        <v>0</v>
      </c>
      <c r="G347" s="42">
        <f>G348</f>
        <v>0</v>
      </c>
      <c r="H347" s="42">
        <f>H348</f>
        <v>0</v>
      </c>
      <c r="I347" s="32">
        <v>0</v>
      </c>
    </row>
    <row r="348" spans="1:9" ht="34.9" hidden="1" customHeight="1" x14ac:dyDescent="0.3">
      <c r="A348" s="35" t="s">
        <v>421</v>
      </c>
      <c r="B348" s="36" t="s">
        <v>1</v>
      </c>
      <c r="C348" s="37" t="s">
        <v>3</v>
      </c>
      <c r="D348" s="37">
        <v>3</v>
      </c>
      <c r="E348" s="36" t="s">
        <v>422</v>
      </c>
      <c r="F348" s="38">
        <v>0</v>
      </c>
      <c r="G348" s="42">
        <f>G349</f>
        <v>0</v>
      </c>
      <c r="H348" s="42">
        <f>H349</f>
        <v>0</v>
      </c>
      <c r="I348" s="32">
        <v>0</v>
      </c>
    </row>
    <row r="349" spans="1:9" s="3" customFormat="1" ht="34.9" hidden="1" customHeight="1" x14ac:dyDescent="0.3">
      <c r="A349" s="40" t="s">
        <v>79</v>
      </c>
      <c r="B349" s="36" t="s">
        <v>1</v>
      </c>
      <c r="C349" s="37" t="s">
        <v>3</v>
      </c>
      <c r="D349" s="37">
        <v>3</v>
      </c>
      <c r="E349" s="36" t="s">
        <v>422</v>
      </c>
      <c r="F349" s="38">
        <v>620</v>
      </c>
      <c r="G349" s="42">
        <v>0</v>
      </c>
      <c r="H349" s="39">
        <v>0</v>
      </c>
      <c r="I349" s="32">
        <v>0</v>
      </c>
    </row>
    <row r="350" spans="1:9" s="3" customFormat="1" ht="35.15" customHeight="1" x14ac:dyDescent="0.35">
      <c r="A350" s="53" t="s">
        <v>455</v>
      </c>
      <c r="B350" s="28" t="s">
        <v>1</v>
      </c>
      <c r="C350" s="29">
        <v>7</v>
      </c>
      <c r="D350" s="29">
        <v>5</v>
      </c>
      <c r="E350" s="28" t="s">
        <v>21</v>
      </c>
      <c r="F350" s="30">
        <v>0</v>
      </c>
      <c r="G350" s="41">
        <f>G351+G353</f>
        <v>280900</v>
      </c>
      <c r="H350" s="41">
        <f>H352+H354</f>
        <v>280900</v>
      </c>
      <c r="I350" s="54">
        <f t="shared" ref="I350:I355" si="37">H350/G350*100</f>
        <v>100</v>
      </c>
    </row>
    <row r="351" spans="1:9" s="3" customFormat="1" ht="35.15" customHeight="1" x14ac:dyDescent="0.3">
      <c r="A351" s="40" t="s">
        <v>148</v>
      </c>
      <c r="B351" s="36" t="s">
        <v>1</v>
      </c>
      <c r="C351" s="37">
        <v>7</v>
      </c>
      <c r="D351" s="37">
        <v>5</v>
      </c>
      <c r="E351" s="36" t="s">
        <v>147</v>
      </c>
      <c r="F351" s="38">
        <v>0</v>
      </c>
      <c r="G351" s="42">
        <f>G352</f>
        <v>238900</v>
      </c>
      <c r="H351" s="42">
        <f>H352</f>
        <v>238900</v>
      </c>
      <c r="I351" s="32">
        <f t="shared" si="37"/>
        <v>100</v>
      </c>
    </row>
    <row r="352" spans="1:9" s="3" customFormat="1" ht="35.15" customHeight="1" x14ac:dyDescent="0.3">
      <c r="A352" s="40" t="s">
        <v>15</v>
      </c>
      <c r="B352" s="36" t="s">
        <v>1</v>
      </c>
      <c r="C352" s="37">
        <v>7</v>
      </c>
      <c r="D352" s="37">
        <v>5</v>
      </c>
      <c r="E352" s="36" t="s">
        <v>147</v>
      </c>
      <c r="F352" s="38">
        <v>240</v>
      </c>
      <c r="G352" s="42">
        <v>238900</v>
      </c>
      <c r="H352" s="39">
        <v>238900</v>
      </c>
      <c r="I352" s="32">
        <f t="shared" si="37"/>
        <v>100</v>
      </c>
    </row>
    <row r="353" spans="1:9" s="3" customFormat="1" ht="35.15" customHeight="1" x14ac:dyDescent="0.3">
      <c r="A353" s="40" t="s">
        <v>384</v>
      </c>
      <c r="B353" s="36" t="s">
        <v>1</v>
      </c>
      <c r="C353" s="37">
        <v>7</v>
      </c>
      <c r="D353" s="37">
        <v>5</v>
      </c>
      <c r="E353" s="36" t="s">
        <v>385</v>
      </c>
      <c r="F353" s="38">
        <v>0</v>
      </c>
      <c r="G353" s="42">
        <f>G354</f>
        <v>42000</v>
      </c>
      <c r="H353" s="42">
        <f>H354</f>
        <v>42000</v>
      </c>
      <c r="I353" s="32">
        <f t="shared" si="37"/>
        <v>100</v>
      </c>
    </row>
    <row r="354" spans="1:9" ht="35.15" customHeight="1" x14ac:dyDescent="0.3">
      <c r="A354" s="40" t="s">
        <v>15</v>
      </c>
      <c r="B354" s="36" t="s">
        <v>1</v>
      </c>
      <c r="C354" s="37">
        <v>7</v>
      </c>
      <c r="D354" s="37">
        <v>5</v>
      </c>
      <c r="E354" s="36" t="s">
        <v>385</v>
      </c>
      <c r="F354" s="38">
        <v>240</v>
      </c>
      <c r="G354" s="42">
        <v>42000</v>
      </c>
      <c r="H354" s="42">
        <v>42000</v>
      </c>
      <c r="I354" s="32">
        <f t="shared" si="37"/>
        <v>100</v>
      </c>
    </row>
    <row r="355" spans="1:9" ht="35.15" customHeight="1" x14ac:dyDescent="0.3">
      <c r="A355" s="34" t="s">
        <v>72</v>
      </c>
      <c r="B355" s="28" t="s">
        <v>1</v>
      </c>
      <c r="C355" s="29" t="s">
        <v>3</v>
      </c>
      <c r="D355" s="29">
        <v>9</v>
      </c>
      <c r="E355" s="28" t="s">
        <v>21</v>
      </c>
      <c r="F355" s="30">
        <v>0</v>
      </c>
      <c r="G355" s="41">
        <f>G356+G360</f>
        <v>4995988.75</v>
      </c>
      <c r="H355" s="41">
        <f>H356+H360</f>
        <v>4959901.1500000004</v>
      </c>
      <c r="I355" s="32">
        <f t="shared" si="37"/>
        <v>99.277668509561806</v>
      </c>
    </row>
    <row r="356" spans="1:9" ht="1.9" customHeight="1" x14ac:dyDescent="0.3">
      <c r="A356" s="35"/>
      <c r="B356" s="36"/>
      <c r="C356" s="37"/>
      <c r="D356" s="37"/>
      <c r="E356" s="36"/>
      <c r="F356" s="38"/>
      <c r="G356" s="42">
        <f>G357</f>
        <v>0</v>
      </c>
      <c r="H356" s="42">
        <f>H357</f>
        <v>0</v>
      </c>
      <c r="I356" s="32">
        <v>0</v>
      </c>
    </row>
    <row r="357" spans="1:9" ht="34.9" hidden="1" customHeight="1" x14ac:dyDescent="0.3">
      <c r="A357" s="35"/>
      <c r="B357" s="36"/>
      <c r="C357" s="37"/>
      <c r="D357" s="37"/>
      <c r="E357" s="36"/>
      <c r="F357" s="38"/>
      <c r="G357" s="42">
        <f>G358+G359</f>
        <v>0</v>
      </c>
      <c r="H357" s="42">
        <f>H358+H359</f>
        <v>0</v>
      </c>
      <c r="I357" s="32">
        <v>0</v>
      </c>
    </row>
    <row r="358" spans="1:9" ht="34.9" hidden="1" customHeight="1" x14ac:dyDescent="0.3">
      <c r="A358" s="40"/>
      <c r="B358" s="36"/>
      <c r="C358" s="37"/>
      <c r="D358" s="37"/>
      <c r="E358" s="36"/>
      <c r="F358" s="38"/>
      <c r="G358" s="42">
        <v>0</v>
      </c>
      <c r="H358" s="39">
        <v>0</v>
      </c>
      <c r="I358" s="32">
        <v>0</v>
      </c>
    </row>
    <row r="359" spans="1:9" ht="34.9" hidden="1" customHeight="1" x14ac:dyDescent="0.3">
      <c r="A359" s="40"/>
      <c r="B359" s="36"/>
      <c r="C359" s="37"/>
      <c r="D359" s="37"/>
      <c r="E359" s="36"/>
      <c r="F359" s="38"/>
      <c r="G359" s="42">
        <v>0</v>
      </c>
      <c r="H359" s="39">
        <v>0</v>
      </c>
      <c r="I359" s="32">
        <v>0</v>
      </c>
    </row>
    <row r="360" spans="1:9" ht="35.15" customHeight="1" x14ac:dyDescent="0.3">
      <c r="A360" s="40" t="s">
        <v>576</v>
      </c>
      <c r="B360" s="36" t="s">
        <v>1</v>
      </c>
      <c r="C360" s="37">
        <v>7</v>
      </c>
      <c r="D360" s="37">
        <v>9</v>
      </c>
      <c r="E360" s="36" t="s">
        <v>51</v>
      </c>
      <c r="F360" s="38">
        <v>0</v>
      </c>
      <c r="G360" s="42">
        <f>G361</f>
        <v>4995988.75</v>
      </c>
      <c r="H360" s="42">
        <f>H361</f>
        <v>4959901.1500000004</v>
      </c>
      <c r="I360" s="32">
        <f>H360/G360*100</f>
        <v>99.277668509561806</v>
      </c>
    </row>
    <row r="361" spans="1:9" ht="35.15" customHeight="1" x14ac:dyDescent="0.3">
      <c r="A361" s="40" t="s">
        <v>541</v>
      </c>
      <c r="B361" s="36" t="s">
        <v>1</v>
      </c>
      <c r="C361" s="37" t="s">
        <v>3</v>
      </c>
      <c r="D361" s="37">
        <v>9</v>
      </c>
      <c r="E361" s="36" t="s">
        <v>77</v>
      </c>
      <c r="F361" s="38">
        <v>0</v>
      </c>
      <c r="G361" s="42">
        <f>G362</f>
        <v>4995988.75</v>
      </c>
      <c r="H361" s="42">
        <f>H362</f>
        <v>4959901.1500000004</v>
      </c>
      <c r="I361" s="32">
        <f t="shared" ref="I361:I429" si="38">H361/G361*100</f>
        <v>99.277668509561806</v>
      </c>
    </row>
    <row r="362" spans="1:9" ht="35.15" customHeight="1" x14ac:dyDescent="0.3">
      <c r="A362" s="40" t="s">
        <v>361</v>
      </c>
      <c r="B362" s="36" t="s">
        <v>1</v>
      </c>
      <c r="C362" s="37" t="s">
        <v>3</v>
      </c>
      <c r="D362" s="37">
        <v>9</v>
      </c>
      <c r="E362" s="36" t="s">
        <v>73</v>
      </c>
      <c r="F362" s="38">
        <v>0</v>
      </c>
      <c r="G362" s="42">
        <f>G363+G364+G365</f>
        <v>4995988.75</v>
      </c>
      <c r="H362" s="42">
        <f>H363+H364+H365</f>
        <v>4959901.1500000004</v>
      </c>
      <c r="I362" s="32">
        <f t="shared" si="38"/>
        <v>99.277668509561806</v>
      </c>
    </row>
    <row r="363" spans="1:9" ht="35.15" customHeight="1" x14ac:dyDescent="0.3">
      <c r="A363" s="40" t="s">
        <v>15</v>
      </c>
      <c r="B363" s="36" t="s">
        <v>1</v>
      </c>
      <c r="C363" s="37" t="s">
        <v>3</v>
      </c>
      <c r="D363" s="37">
        <v>9</v>
      </c>
      <c r="E363" s="36" t="s">
        <v>73</v>
      </c>
      <c r="F363" s="38">
        <v>240</v>
      </c>
      <c r="G363" s="42">
        <v>0</v>
      </c>
      <c r="H363" s="39">
        <v>0</v>
      </c>
      <c r="I363" s="32"/>
    </row>
    <row r="364" spans="1:9" ht="35.15" customHeight="1" x14ac:dyDescent="0.3">
      <c r="A364" s="40" t="s">
        <v>49</v>
      </c>
      <c r="B364" s="36" t="s">
        <v>1</v>
      </c>
      <c r="C364" s="37" t="s">
        <v>3</v>
      </c>
      <c r="D364" s="37">
        <v>9</v>
      </c>
      <c r="E364" s="36" t="s">
        <v>73</v>
      </c>
      <c r="F364" s="38">
        <v>320</v>
      </c>
      <c r="G364" s="42">
        <v>448087.6</v>
      </c>
      <c r="H364" s="39">
        <v>412000</v>
      </c>
      <c r="I364" s="32">
        <f t="shared" si="38"/>
        <v>91.946306927484727</v>
      </c>
    </row>
    <row r="365" spans="1:9" ht="35.15" customHeight="1" x14ac:dyDescent="0.3">
      <c r="A365" s="40" t="s">
        <v>57</v>
      </c>
      <c r="B365" s="36" t="s">
        <v>1</v>
      </c>
      <c r="C365" s="37" t="s">
        <v>3</v>
      </c>
      <c r="D365" s="37">
        <v>9</v>
      </c>
      <c r="E365" s="36" t="s">
        <v>73</v>
      </c>
      <c r="F365" s="38">
        <v>610</v>
      </c>
      <c r="G365" s="42">
        <v>4547901.1500000004</v>
      </c>
      <c r="H365" s="39">
        <v>4547901.1500000004</v>
      </c>
      <c r="I365" s="32">
        <f t="shared" si="38"/>
        <v>100</v>
      </c>
    </row>
    <row r="366" spans="1:9" ht="35.15" customHeight="1" x14ac:dyDescent="0.3">
      <c r="A366" s="33" t="s">
        <v>65</v>
      </c>
      <c r="B366" s="28" t="s">
        <v>1</v>
      </c>
      <c r="C366" s="29" t="s">
        <v>63</v>
      </c>
      <c r="D366" s="29">
        <v>0</v>
      </c>
      <c r="E366" s="28" t="s">
        <v>21</v>
      </c>
      <c r="F366" s="30">
        <v>0</v>
      </c>
      <c r="G366" s="41">
        <f>G367+G400</f>
        <v>49519373.570000008</v>
      </c>
      <c r="H366" s="41">
        <f>H367+H400</f>
        <v>49417784.650000006</v>
      </c>
      <c r="I366" s="32">
        <f t="shared" si="38"/>
        <v>99.794850151211236</v>
      </c>
    </row>
    <row r="367" spans="1:9" ht="35.15" customHeight="1" x14ac:dyDescent="0.3">
      <c r="A367" s="46" t="s">
        <v>64</v>
      </c>
      <c r="B367" s="28" t="s">
        <v>1</v>
      </c>
      <c r="C367" s="29" t="s">
        <v>63</v>
      </c>
      <c r="D367" s="29">
        <v>1</v>
      </c>
      <c r="E367" s="28" t="s">
        <v>21</v>
      </c>
      <c r="F367" s="30">
        <v>0</v>
      </c>
      <c r="G367" s="41">
        <f>G368</f>
        <v>41333502.900000006</v>
      </c>
      <c r="H367" s="41">
        <f>H368</f>
        <v>41231913.980000004</v>
      </c>
      <c r="I367" s="32">
        <f t="shared" si="38"/>
        <v>99.754221363125737</v>
      </c>
    </row>
    <row r="368" spans="1:9" ht="35.15" customHeight="1" x14ac:dyDescent="0.3">
      <c r="A368" s="40" t="s">
        <v>417</v>
      </c>
      <c r="B368" s="36" t="s">
        <v>1</v>
      </c>
      <c r="C368" s="37" t="s">
        <v>63</v>
      </c>
      <c r="D368" s="37">
        <v>1</v>
      </c>
      <c r="E368" s="36" t="s">
        <v>62</v>
      </c>
      <c r="F368" s="38">
        <v>0</v>
      </c>
      <c r="G368" s="42">
        <f>G369+G372+G377</f>
        <v>41333502.900000006</v>
      </c>
      <c r="H368" s="42">
        <f>H377+H372+H369</f>
        <v>41231913.980000004</v>
      </c>
      <c r="I368" s="32">
        <f t="shared" si="38"/>
        <v>99.754221363125737</v>
      </c>
    </row>
    <row r="369" spans="1:9" ht="35.15" customHeight="1" x14ac:dyDescent="0.3">
      <c r="A369" s="40" t="s">
        <v>61</v>
      </c>
      <c r="B369" s="36" t="s">
        <v>1</v>
      </c>
      <c r="C369" s="37">
        <v>8</v>
      </c>
      <c r="D369" s="37">
        <v>1</v>
      </c>
      <c r="E369" s="36" t="s">
        <v>60</v>
      </c>
      <c r="F369" s="38">
        <v>0</v>
      </c>
      <c r="G369" s="42">
        <f>G370</f>
        <v>28708594.280000001</v>
      </c>
      <c r="H369" s="42">
        <f>H370</f>
        <v>28708594.280000001</v>
      </c>
      <c r="I369" s="32">
        <f t="shared" si="38"/>
        <v>100</v>
      </c>
    </row>
    <row r="370" spans="1:9" ht="35.15" customHeight="1" x14ac:dyDescent="0.3">
      <c r="A370" s="40" t="s">
        <v>59</v>
      </c>
      <c r="B370" s="36" t="s">
        <v>1</v>
      </c>
      <c r="C370" s="37">
        <v>8</v>
      </c>
      <c r="D370" s="37">
        <v>1</v>
      </c>
      <c r="E370" s="36" t="s">
        <v>58</v>
      </c>
      <c r="F370" s="38">
        <v>0</v>
      </c>
      <c r="G370" s="42">
        <f>G371</f>
        <v>28708594.280000001</v>
      </c>
      <c r="H370" s="42">
        <f>H371</f>
        <v>28708594.280000001</v>
      </c>
      <c r="I370" s="32">
        <f t="shared" si="38"/>
        <v>100</v>
      </c>
    </row>
    <row r="371" spans="1:9" ht="35.15" customHeight="1" x14ac:dyDescent="0.3">
      <c r="A371" s="40" t="s">
        <v>57</v>
      </c>
      <c r="B371" s="36" t="s">
        <v>1</v>
      </c>
      <c r="C371" s="37">
        <v>8</v>
      </c>
      <c r="D371" s="37">
        <v>1</v>
      </c>
      <c r="E371" s="36" t="s">
        <v>58</v>
      </c>
      <c r="F371" s="38">
        <v>610</v>
      </c>
      <c r="G371" s="39">
        <v>28708594.280000001</v>
      </c>
      <c r="H371" s="39">
        <v>28708594.280000001</v>
      </c>
      <c r="I371" s="32">
        <f t="shared" si="38"/>
        <v>100</v>
      </c>
    </row>
    <row r="372" spans="1:9" ht="35.15" customHeight="1" x14ac:dyDescent="0.3">
      <c r="A372" s="40" t="s">
        <v>419</v>
      </c>
      <c r="B372" s="36" t="s">
        <v>1</v>
      </c>
      <c r="C372" s="37" t="s">
        <v>63</v>
      </c>
      <c r="D372" s="37">
        <v>1</v>
      </c>
      <c r="E372" s="36" t="s">
        <v>424</v>
      </c>
      <c r="F372" s="38">
        <v>0</v>
      </c>
      <c r="G372" s="39">
        <f>G373</f>
        <v>164725.98000000001</v>
      </c>
      <c r="H372" s="39">
        <f>H373+H375</f>
        <v>164725.98000000001</v>
      </c>
      <c r="I372" s="32">
        <f t="shared" si="38"/>
        <v>100</v>
      </c>
    </row>
    <row r="373" spans="1:9" ht="35.15" customHeight="1" x14ac:dyDescent="0.3">
      <c r="A373" s="35" t="s">
        <v>421</v>
      </c>
      <c r="B373" s="36" t="s">
        <v>1</v>
      </c>
      <c r="C373" s="37">
        <v>8</v>
      </c>
      <c r="D373" s="37">
        <v>1</v>
      </c>
      <c r="E373" s="36" t="s">
        <v>237</v>
      </c>
      <c r="F373" s="38">
        <v>0</v>
      </c>
      <c r="G373" s="39">
        <f>G374</f>
        <v>164725.98000000001</v>
      </c>
      <c r="H373" s="39">
        <f>H374</f>
        <v>164725.98000000001</v>
      </c>
      <c r="I373" s="32">
        <f t="shared" si="38"/>
        <v>100</v>
      </c>
    </row>
    <row r="374" spans="1:9" s="3" customFormat="1" ht="32.15" customHeight="1" x14ac:dyDescent="0.3">
      <c r="A374" s="40" t="s">
        <v>57</v>
      </c>
      <c r="B374" s="36" t="s">
        <v>1</v>
      </c>
      <c r="C374" s="37">
        <v>8</v>
      </c>
      <c r="D374" s="37">
        <v>1</v>
      </c>
      <c r="E374" s="36" t="s">
        <v>237</v>
      </c>
      <c r="F374" s="38">
        <v>610</v>
      </c>
      <c r="G374" s="39">
        <v>164725.98000000001</v>
      </c>
      <c r="H374" s="39">
        <v>164725.98000000001</v>
      </c>
      <c r="I374" s="32">
        <f t="shared" si="38"/>
        <v>100</v>
      </c>
    </row>
    <row r="375" spans="1:9" s="3" customFormat="1" ht="21" hidden="1" x14ac:dyDescent="0.3">
      <c r="A375" s="40" t="s">
        <v>478</v>
      </c>
      <c r="B375" s="36" t="s">
        <v>1</v>
      </c>
      <c r="C375" s="37">
        <v>8</v>
      </c>
      <c r="D375" s="37">
        <v>1</v>
      </c>
      <c r="E375" s="36" t="s">
        <v>479</v>
      </c>
      <c r="F375" s="38">
        <v>0</v>
      </c>
      <c r="G375" s="39">
        <f>G376</f>
        <v>0</v>
      </c>
      <c r="H375" s="39">
        <f>H376</f>
        <v>0</v>
      </c>
      <c r="I375" s="32">
        <v>0</v>
      </c>
    </row>
    <row r="376" spans="1:9" hidden="1" x14ac:dyDescent="0.3">
      <c r="A376" s="40" t="s">
        <v>57</v>
      </c>
      <c r="B376" s="36" t="s">
        <v>1</v>
      </c>
      <c r="C376" s="37">
        <v>8</v>
      </c>
      <c r="D376" s="37">
        <v>1</v>
      </c>
      <c r="E376" s="36" t="s">
        <v>479</v>
      </c>
      <c r="F376" s="38">
        <v>610</v>
      </c>
      <c r="G376" s="39">
        <v>0</v>
      </c>
      <c r="H376" s="39">
        <v>0</v>
      </c>
      <c r="I376" s="32">
        <v>0</v>
      </c>
    </row>
    <row r="377" spans="1:9" ht="34.15" customHeight="1" x14ac:dyDescent="0.3">
      <c r="A377" s="40" t="s">
        <v>260</v>
      </c>
      <c r="B377" s="36" t="s">
        <v>1</v>
      </c>
      <c r="C377" s="37">
        <v>8</v>
      </c>
      <c r="D377" s="37">
        <v>1</v>
      </c>
      <c r="E377" s="36" t="s">
        <v>268</v>
      </c>
      <c r="F377" s="38">
        <v>0</v>
      </c>
      <c r="G377" s="39">
        <f>G378+G380+G382+G384++G386+G392+G394+G398+G396+G390+G388</f>
        <v>12460182.640000001</v>
      </c>
      <c r="H377" s="39">
        <f>H387+H389+H391+H393+H395+H397+H399</f>
        <v>12358593.719999999</v>
      </c>
      <c r="I377" s="32">
        <f t="shared" si="38"/>
        <v>99.184691565644641</v>
      </c>
    </row>
    <row r="378" spans="1:9" ht="34.9" hidden="1" customHeight="1" x14ac:dyDescent="0.3">
      <c r="A378" s="40" t="s">
        <v>425</v>
      </c>
      <c r="B378" s="36" t="s">
        <v>1</v>
      </c>
      <c r="C378" s="37">
        <v>8</v>
      </c>
      <c r="D378" s="37">
        <v>1</v>
      </c>
      <c r="E378" s="36" t="s">
        <v>372</v>
      </c>
      <c r="F378" s="38">
        <v>0</v>
      </c>
      <c r="G378" s="39">
        <f>G379</f>
        <v>0</v>
      </c>
      <c r="H378" s="39">
        <f>H379</f>
        <v>0</v>
      </c>
      <c r="I378" s="32">
        <v>0</v>
      </c>
    </row>
    <row r="379" spans="1:9" ht="34.9" hidden="1" customHeight="1" x14ac:dyDescent="0.3">
      <c r="A379" s="40" t="s">
        <v>15</v>
      </c>
      <c r="B379" s="36" t="s">
        <v>1</v>
      </c>
      <c r="C379" s="37">
        <v>8</v>
      </c>
      <c r="D379" s="37">
        <v>1</v>
      </c>
      <c r="E379" s="36" t="s">
        <v>372</v>
      </c>
      <c r="F379" s="38">
        <v>240</v>
      </c>
      <c r="G379" s="39">
        <v>0</v>
      </c>
      <c r="H379" s="39">
        <v>0</v>
      </c>
      <c r="I379" s="32">
        <v>0</v>
      </c>
    </row>
    <row r="380" spans="1:9" ht="34.9" hidden="1" customHeight="1" x14ac:dyDescent="0.3">
      <c r="A380" s="40" t="s">
        <v>426</v>
      </c>
      <c r="B380" s="36" t="s">
        <v>1</v>
      </c>
      <c r="C380" s="37">
        <v>8</v>
      </c>
      <c r="D380" s="37">
        <v>1</v>
      </c>
      <c r="E380" s="36" t="s">
        <v>242</v>
      </c>
      <c r="F380" s="38">
        <v>0</v>
      </c>
      <c r="G380" s="39">
        <f>G381</f>
        <v>0</v>
      </c>
      <c r="H380" s="39">
        <f>H381</f>
        <v>0</v>
      </c>
      <c r="I380" s="32" t="e">
        <f t="shared" si="38"/>
        <v>#DIV/0!</v>
      </c>
    </row>
    <row r="381" spans="1:9" ht="34.9" hidden="1" customHeight="1" x14ac:dyDescent="0.3">
      <c r="A381" s="40" t="s">
        <v>57</v>
      </c>
      <c r="B381" s="36" t="s">
        <v>1</v>
      </c>
      <c r="C381" s="37">
        <v>8</v>
      </c>
      <c r="D381" s="37">
        <v>1</v>
      </c>
      <c r="E381" s="36" t="s">
        <v>242</v>
      </c>
      <c r="F381" s="38">
        <v>610</v>
      </c>
      <c r="G381" s="39">
        <v>0</v>
      </c>
      <c r="H381" s="39">
        <v>0</v>
      </c>
      <c r="I381" s="32" t="e">
        <f t="shared" si="38"/>
        <v>#DIV/0!</v>
      </c>
    </row>
    <row r="382" spans="1:9" ht="34.9" hidden="1" customHeight="1" x14ac:dyDescent="0.3">
      <c r="A382" s="40" t="s">
        <v>362</v>
      </c>
      <c r="B382" s="36" t="s">
        <v>1</v>
      </c>
      <c r="C382" s="37">
        <v>8</v>
      </c>
      <c r="D382" s="37">
        <v>1</v>
      </c>
      <c r="E382" s="36" t="s">
        <v>320</v>
      </c>
      <c r="F382" s="38">
        <v>0</v>
      </c>
      <c r="G382" s="39">
        <f>G383</f>
        <v>0</v>
      </c>
      <c r="H382" s="39">
        <f>H383</f>
        <v>0</v>
      </c>
      <c r="I382" s="32">
        <v>0</v>
      </c>
    </row>
    <row r="383" spans="1:9" ht="34.9" hidden="1" customHeight="1" x14ac:dyDescent="0.3">
      <c r="A383" s="40" t="s">
        <v>57</v>
      </c>
      <c r="B383" s="36" t="s">
        <v>1</v>
      </c>
      <c r="C383" s="37">
        <v>8</v>
      </c>
      <c r="D383" s="37">
        <v>1</v>
      </c>
      <c r="E383" s="36" t="s">
        <v>320</v>
      </c>
      <c r="F383" s="38">
        <v>610</v>
      </c>
      <c r="G383" s="39">
        <v>0</v>
      </c>
      <c r="H383" s="39">
        <v>0</v>
      </c>
      <c r="I383" s="32">
        <v>0</v>
      </c>
    </row>
    <row r="384" spans="1:9" ht="34.9" hidden="1" customHeight="1" x14ac:dyDescent="0.3">
      <c r="A384" s="40" t="s">
        <v>266</v>
      </c>
      <c r="B384" s="36" t="s">
        <v>1</v>
      </c>
      <c r="C384" s="37">
        <v>8</v>
      </c>
      <c r="D384" s="37">
        <v>1</v>
      </c>
      <c r="E384" s="36" t="s">
        <v>263</v>
      </c>
      <c r="F384" s="38">
        <v>0</v>
      </c>
      <c r="G384" s="39">
        <f>G385</f>
        <v>0</v>
      </c>
      <c r="H384" s="39">
        <f>H385</f>
        <v>0</v>
      </c>
      <c r="I384" s="32">
        <v>0</v>
      </c>
    </row>
    <row r="385" spans="1:9" ht="34.9" hidden="1" customHeight="1" x14ac:dyDescent="0.3">
      <c r="A385" s="40" t="s">
        <v>15</v>
      </c>
      <c r="B385" s="36" t="s">
        <v>1</v>
      </c>
      <c r="C385" s="37">
        <v>8</v>
      </c>
      <c r="D385" s="37">
        <v>1</v>
      </c>
      <c r="E385" s="36" t="s">
        <v>263</v>
      </c>
      <c r="F385" s="38">
        <v>240</v>
      </c>
      <c r="G385" s="39">
        <v>0</v>
      </c>
      <c r="H385" s="39">
        <v>0</v>
      </c>
      <c r="I385" s="32">
        <v>0</v>
      </c>
    </row>
    <row r="386" spans="1:9" ht="35.15" customHeight="1" x14ac:dyDescent="0.3">
      <c r="A386" s="40" t="s">
        <v>283</v>
      </c>
      <c r="B386" s="36" t="s">
        <v>1</v>
      </c>
      <c r="C386" s="37">
        <v>8</v>
      </c>
      <c r="D386" s="37">
        <v>1</v>
      </c>
      <c r="E386" s="36" t="s">
        <v>279</v>
      </c>
      <c r="F386" s="38">
        <v>0</v>
      </c>
      <c r="G386" s="39">
        <f>G387</f>
        <v>2217454.7000000002</v>
      </c>
      <c r="H386" s="39">
        <f>H387</f>
        <v>2217454.7000000002</v>
      </c>
      <c r="I386" s="32">
        <f t="shared" si="38"/>
        <v>100</v>
      </c>
    </row>
    <row r="387" spans="1:9" ht="35.15" customHeight="1" x14ac:dyDescent="0.3">
      <c r="A387" s="40" t="s">
        <v>57</v>
      </c>
      <c r="B387" s="36" t="s">
        <v>1</v>
      </c>
      <c r="C387" s="37">
        <v>8</v>
      </c>
      <c r="D387" s="37">
        <v>1</v>
      </c>
      <c r="E387" s="36" t="s">
        <v>279</v>
      </c>
      <c r="F387" s="38">
        <v>610</v>
      </c>
      <c r="G387" s="39">
        <v>2217454.7000000002</v>
      </c>
      <c r="H387" s="39">
        <v>2217454.7000000002</v>
      </c>
      <c r="I387" s="32">
        <f t="shared" si="38"/>
        <v>100</v>
      </c>
    </row>
    <row r="388" spans="1:9" s="3" customFormat="1" ht="35.15" customHeight="1" x14ac:dyDescent="0.3">
      <c r="A388" s="40" t="s">
        <v>595</v>
      </c>
      <c r="B388" s="36" t="s">
        <v>1</v>
      </c>
      <c r="C388" s="37">
        <v>8</v>
      </c>
      <c r="D388" s="37">
        <v>1</v>
      </c>
      <c r="E388" s="36" t="s">
        <v>594</v>
      </c>
      <c r="F388" s="38">
        <v>0</v>
      </c>
      <c r="G388" s="39">
        <f>G389</f>
        <v>1000000</v>
      </c>
      <c r="H388" s="39">
        <f>H389</f>
        <v>898411.08</v>
      </c>
      <c r="I388" s="32">
        <f t="shared" si="38"/>
        <v>89.841107999999991</v>
      </c>
    </row>
    <row r="389" spans="1:9" s="3" customFormat="1" ht="35.15" customHeight="1" x14ac:dyDescent="0.3">
      <c r="A389" s="40" t="s">
        <v>15</v>
      </c>
      <c r="B389" s="36" t="s">
        <v>1</v>
      </c>
      <c r="C389" s="37">
        <v>8</v>
      </c>
      <c r="D389" s="37">
        <v>1</v>
      </c>
      <c r="E389" s="36" t="s">
        <v>594</v>
      </c>
      <c r="F389" s="38">
        <v>240</v>
      </c>
      <c r="G389" s="39">
        <v>1000000</v>
      </c>
      <c r="H389" s="39">
        <v>898411.08</v>
      </c>
      <c r="I389" s="32">
        <f t="shared" si="38"/>
        <v>89.841107999999991</v>
      </c>
    </row>
    <row r="390" spans="1:9" s="3" customFormat="1" ht="35.15" customHeight="1" x14ac:dyDescent="0.3">
      <c r="A390" s="40" t="s">
        <v>585</v>
      </c>
      <c r="B390" s="36" t="s">
        <v>1</v>
      </c>
      <c r="C390" s="37">
        <v>8</v>
      </c>
      <c r="D390" s="37">
        <v>1</v>
      </c>
      <c r="E390" s="36" t="s">
        <v>586</v>
      </c>
      <c r="F390" s="38">
        <v>0</v>
      </c>
      <c r="G390" s="39">
        <f>G391</f>
        <v>7175682.0800000001</v>
      </c>
      <c r="H390" s="39">
        <f>H391</f>
        <v>7175682.0800000001</v>
      </c>
      <c r="I390" s="32">
        <f t="shared" si="38"/>
        <v>100</v>
      </c>
    </row>
    <row r="391" spans="1:9" s="3" customFormat="1" ht="35.15" customHeight="1" x14ac:dyDescent="0.3">
      <c r="A391" s="40" t="s">
        <v>57</v>
      </c>
      <c r="B391" s="36" t="s">
        <v>1</v>
      </c>
      <c r="C391" s="37">
        <v>8</v>
      </c>
      <c r="D391" s="37">
        <v>1</v>
      </c>
      <c r="E391" s="36" t="s">
        <v>586</v>
      </c>
      <c r="F391" s="38">
        <v>610</v>
      </c>
      <c r="G391" s="39">
        <v>7175682.0800000001</v>
      </c>
      <c r="H391" s="39">
        <v>7175682.0800000001</v>
      </c>
      <c r="I391" s="32">
        <f t="shared" si="38"/>
        <v>100</v>
      </c>
    </row>
    <row r="392" spans="1:9" ht="51" customHeight="1" x14ac:dyDescent="0.3">
      <c r="A392" s="40" t="s">
        <v>514</v>
      </c>
      <c r="B392" s="36" t="s">
        <v>1</v>
      </c>
      <c r="C392" s="37">
        <v>8</v>
      </c>
      <c r="D392" s="37">
        <v>1</v>
      </c>
      <c r="E392" s="36" t="s">
        <v>515</v>
      </c>
      <c r="F392" s="38">
        <v>0</v>
      </c>
      <c r="G392" s="39">
        <f>G393</f>
        <v>1653686.02</v>
      </c>
      <c r="H392" s="39">
        <f>H393</f>
        <v>1653686.02</v>
      </c>
      <c r="I392" s="32">
        <f t="shared" si="38"/>
        <v>100</v>
      </c>
    </row>
    <row r="393" spans="1:9" ht="33.65" customHeight="1" x14ac:dyDescent="0.3">
      <c r="A393" s="40" t="s">
        <v>57</v>
      </c>
      <c r="B393" s="36" t="s">
        <v>1</v>
      </c>
      <c r="C393" s="37">
        <v>8</v>
      </c>
      <c r="D393" s="37">
        <v>1</v>
      </c>
      <c r="E393" s="36" t="s">
        <v>515</v>
      </c>
      <c r="F393" s="38">
        <v>610</v>
      </c>
      <c r="G393" s="39">
        <v>1653686.02</v>
      </c>
      <c r="H393" s="39">
        <v>1653686.02</v>
      </c>
      <c r="I393" s="32">
        <f t="shared" si="38"/>
        <v>100</v>
      </c>
    </row>
    <row r="394" spans="1:9" ht="31.5" x14ac:dyDescent="0.3">
      <c r="A394" s="40" t="s">
        <v>557</v>
      </c>
      <c r="B394" s="36" t="s">
        <v>1</v>
      </c>
      <c r="C394" s="37">
        <v>8</v>
      </c>
      <c r="D394" s="37">
        <v>1</v>
      </c>
      <c r="E394" s="36" t="s">
        <v>558</v>
      </c>
      <c r="F394" s="38">
        <v>0</v>
      </c>
      <c r="G394" s="42">
        <f>G395</f>
        <v>121698.92</v>
      </c>
      <c r="H394" s="42">
        <f>H395</f>
        <v>121698.92</v>
      </c>
      <c r="I394" s="32">
        <f t="shared" si="38"/>
        <v>100</v>
      </c>
    </row>
    <row r="395" spans="1:9" ht="28.5" customHeight="1" x14ac:dyDescent="0.3">
      <c r="A395" s="40" t="s">
        <v>57</v>
      </c>
      <c r="B395" s="36" t="s">
        <v>1</v>
      </c>
      <c r="C395" s="37">
        <v>8</v>
      </c>
      <c r="D395" s="37">
        <v>1</v>
      </c>
      <c r="E395" s="36" t="s">
        <v>558</v>
      </c>
      <c r="F395" s="38">
        <v>610</v>
      </c>
      <c r="G395" s="42">
        <v>121698.92</v>
      </c>
      <c r="H395" s="42">
        <v>121698.92</v>
      </c>
      <c r="I395" s="32">
        <f t="shared" si="38"/>
        <v>100</v>
      </c>
    </row>
    <row r="396" spans="1:9" s="3" customFormat="1" ht="31.5" x14ac:dyDescent="0.3">
      <c r="A396" s="40" t="s">
        <v>559</v>
      </c>
      <c r="B396" s="36" t="s">
        <v>1</v>
      </c>
      <c r="C396" s="37">
        <v>8</v>
      </c>
      <c r="D396" s="37">
        <v>1</v>
      </c>
      <c r="E396" s="36" t="s">
        <v>560</v>
      </c>
      <c r="F396" s="38">
        <v>0</v>
      </c>
      <c r="G396" s="42">
        <f>G397</f>
        <v>121698.92</v>
      </c>
      <c r="H396" s="42">
        <f>H397</f>
        <v>121698.92</v>
      </c>
      <c r="I396" s="32">
        <f t="shared" si="38"/>
        <v>100</v>
      </c>
    </row>
    <row r="397" spans="1:9" s="3" customFormat="1" ht="30" customHeight="1" x14ac:dyDescent="0.3">
      <c r="A397" s="40" t="s">
        <v>57</v>
      </c>
      <c r="B397" s="36" t="s">
        <v>1</v>
      </c>
      <c r="C397" s="37">
        <v>8</v>
      </c>
      <c r="D397" s="37">
        <v>1</v>
      </c>
      <c r="E397" s="36" t="s">
        <v>560</v>
      </c>
      <c r="F397" s="38">
        <v>610</v>
      </c>
      <c r="G397" s="42">
        <v>121698.92</v>
      </c>
      <c r="H397" s="42">
        <v>121698.92</v>
      </c>
      <c r="I397" s="32">
        <f t="shared" si="38"/>
        <v>100</v>
      </c>
    </row>
    <row r="398" spans="1:9" ht="35.15" customHeight="1" x14ac:dyDescent="0.3">
      <c r="A398" s="40" t="s">
        <v>427</v>
      </c>
      <c r="B398" s="36" t="s">
        <v>1</v>
      </c>
      <c r="C398" s="37">
        <v>8</v>
      </c>
      <c r="D398" s="37">
        <v>1</v>
      </c>
      <c r="E398" s="36" t="s">
        <v>468</v>
      </c>
      <c r="F398" s="38">
        <v>0</v>
      </c>
      <c r="G398" s="42">
        <f>G399</f>
        <v>169962</v>
      </c>
      <c r="H398" s="42">
        <f>H399</f>
        <v>169962</v>
      </c>
      <c r="I398" s="32">
        <f t="shared" si="38"/>
        <v>100</v>
      </c>
    </row>
    <row r="399" spans="1:9" ht="35.15" customHeight="1" x14ac:dyDescent="0.3">
      <c r="A399" s="40" t="s">
        <v>57</v>
      </c>
      <c r="B399" s="36" t="s">
        <v>1</v>
      </c>
      <c r="C399" s="37">
        <v>8</v>
      </c>
      <c r="D399" s="37">
        <v>1</v>
      </c>
      <c r="E399" s="36" t="s">
        <v>468</v>
      </c>
      <c r="F399" s="38">
        <v>610</v>
      </c>
      <c r="G399" s="42">
        <v>169962</v>
      </c>
      <c r="H399" s="42">
        <v>169962</v>
      </c>
      <c r="I399" s="32">
        <f t="shared" si="38"/>
        <v>100</v>
      </c>
    </row>
    <row r="400" spans="1:9" ht="35.15" customHeight="1" x14ac:dyDescent="0.3">
      <c r="A400" s="46" t="s">
        <v>428</v>
      </c>
      <c r="B400" s="36" t="s">
        <v>1</v>
      </c>
      <c r="C400" s="29" t="s">
        <v>63</v>
      </c>
      <c r="D400" s="29">
        <v>4</v>
      </c>
      <c r="E400" s="28" t="s">
        <v>21</v>
      </c>
      <c r="F400" s="30">
        <v>0</v>
      </c>
      <c r="G400" s="31">
        <f>G401</f>
        <v>8185870.6699999999</v>
      </c>
      <c r="H400" s="31">
        <f>H401</f>
        <v>8185870.6699999999</v>
      </c>
      <c r="I400" s="32">
        <f t="shared" si="38"/>
        <v>100</v>
      </c>
    </row>
    <row r="401" spans="1:9" ht="35.15" customHeight="1" x14ac:dyDescent="0.3">
      <c r="A401" s="40" t="s">
        <v>417</v>
      </c>
      <c r="B401" s="36" t="s">
        <v>1</v>
      </c>
      <c r="C401" s="37" t="s">
        <v>63</v>
      </c>
      <c r="D401" s="37">
        <v>4</v>
      </c>
      <c r="E401" s="36" t="s">
        <v>62</v>
      </c>
      <c r="F401" s="38">
        <v>0</v>
      </c>
      <c r="G401" s="39">
        <f>G402</f>
        <v>8185870.6699999999</v>
      </c>
      <c r="H401" s="39">
        <f>H402</f>
        <v>8185870.6699999999</v>
      </c>
      <c r="I401" s="32">
        <f t="shared" si="38"/>
        <v>100</v>
      </c>
    </row>
    <row r="402" spans="1:9" ht="35.15" customHeight="1" x14ac:dyDescent="0.3">
      <c r="A402" s="40" t="s">
        <v>260</v>
      </c>
      <c r="B402" s="36" t="s">
        <v>1</v>
      </c>
      <c r="C402" s="37">
        <v>8</v>
      </c>
      <c r="D402" s="37">
        <v>4</v>
      </c>
      <c r="E402" s="36" t="s">
        <v>268</v>
      </c>
      <c r="F402" s="38">
        <v>0</v>
      </c>
      <c r="G402" s="39">
        <f>G403+G405+G407+G409</f>
        <v>8185870.6699999999</v>
      </c>
      <c r="H402" s="39">
        <f>H403+H405+H407+H409</f>
        <v>8185870.6699999999</v>
      </c>
      <c r="I402" s="32">
        <f t="shared" si="38"/>
        <v>100</v>
      </c>
    </row>
    <row r="403" spans="1:9" ht="35.15" customHeight="1" x14ac:dyDescent="0.3">
      <c r="A403" s="40" t="s">
        <v>266</v>
      </c>
      <c r="B403" s="36" t="s">
        <v>1</v>
      </c>
      <c r="C403" s="37">
        <v>8</v>
      </c>
      <c r="D403" s="37">
        <v>4</v>
      </c>
      <c r="E403" s="36" t="s">
        <v>263</v>
      </c>
      <c r="F403" s="38">
        <v>0</v>
      </c>
      <c r="G403" s="39">
        <f>G404</f>
        <v>2454564.7200000002</v>
      </c>
      <c r="H403" s="39">
        <f>H404</f>
        <v>2454564.7200000002</v>
      </c>
      <c r="I403" s="32">
        <f t="shared" si="38"/>
        <v>100</v>
      </c>
    </row>
    <row r="404" spans="1:9" ht="35.15" customHeight="1" x14ac:dyDescent="0.3">
      <c r="A404" s="40" t="s">
        <v>15</v>
      </c>
      <c r="B404" s="36" t="s">
        <v>1</v>
      </c>
      <c r="C404" s="37">
        <v>8</v>
      </c>
      <c r="D404" s="37">
        <v>4</v>
      </c>
      <c r="E404" s="36" t="s">
        <v>263</v>
      </c>
      <c r="F404" s="38">
        <v>240</v>
      </c>
      <c r="G404" s="39">
        <v>2454564.7200000002</v>
      </c>
      <c r="H404" s="39">
        <v>2454564.7200000002</v>
      </c>
      <c r="I404" s="32">
        <f t="shared" si="38"/>
        <v>100</v>
      </c>
    </row>
    <row r="405" spans="1:9" ht="21" hidden="1" x14ac:dyDescent="0.3">
      <c r="A405" s="40" t="s">
        <v>363</v>
      </c>
      <c r="B405" s="36" t="s">
        <v>1</v>
      </c>
      <c r="C405" s="37">
        <v>8</v>
      </c>
      <c r="D405" s="37">
        <v>4</v>
      </c>
      <c r="E405" s="36" t="s">
        <v>469</v>
      </c>
      <c r="F405" s="38">
        <v>0</v>
      </c>
      <c r="G405" s="39">
        <f>G406</f>
        <v>0</v>
      </c>
      <c r="H405" s="39">
        <f>H406</f>
        <v>0</v>
      </c>
      <c r="I405" s="32" t="e">
        <f t="shared" si="38"/>
        <v>#DIV/0!</v>
      </c>
    </row>
    <row r="406" spans="1:9" ht="50.15" hidden="1" customHeight="1" x14ac:dyDescent="0.3">
      <c r="A406" s="40" t="s">
        <v>15</v>
      </c>
      <c r="B406" s="36" t="s">
        <v>1</v>
      </c>
      <c r="C406" s="37">
        <v>8</v>
      </c>
      <c r="D406" s="37">
        <v>4</v>
      </c>
      <c r="E406" s="36" t="s">
        <v>469</v>
      </c>
      <c r="F406" s="38">
        <v>240</v>
      </c>
      <c r="G406" s="39">
        <v>0</v>
      </c>
      <c r="H406" s="39">
        <v>0</v>
      </c>
      <c r="I406" s="32" t="e">
        <f t="shared" si="38"/>
        <v>#DIV/0!</v>
      </c>
    </row>
    <row r="407" spans="1:9" ht="34.9" hidden="1" customHeight="1" x14ac:dyDescent="0.3">
      <c r="A407" s="40" t="s">
        <v>429</v>
      </c>
      <c r="B407" s="36" t="s">
        <v>1</v>
      </c>
      <c r="C407" s="37">
        <v>8</v>
      </c>
      <c r="D407" s="37">
        <v>4</v>
      </c>
      <c r="E407" s="36" t="s">
        <v>321</v>
      </c>
      <c r="F407" s="38">
        <v>0</v>
      </c>
      <c r="G407" s="39">
        <f>G408</f>
        <v>0</v>
      </c>
      <c r="H407" s="39">
        <f>H408</f>
        <v>0</v>
      </c>
      <c r="I407" s="32" t="e">
        <f t="shared" si="38"/>
        <v>#DIV/0!</v>
      </c>
    </row>
    <row r="408" spans="1:9" s="3" customFormat="1" ht="27.65" hidden="1" customHeight="1" x14ac:dyDescent="0.3">
      <c r="A408" s="40" t="s">
        <v>15</v>
      </c>
      <c r="B408" s="36" t="s">
        <v>1</v>
      </c>
      <c r="C408" s="37">
        <v>8</v>
      </c>
      <c r="D408" s="37">
        <v>4</v>
      </c>
      <c r="E408" s="36" t="s">
        <v>321</v>
      </c>
      <c r="F408" s="38">
        <v>240</v>
      </c>
      <c r="G408" s="39">
        <v>0</v>
      </c>
      <c r="H408" s="39">
        <v>0</v>
      </c>
      <c r="I408" s="32" t="e">
        <f t="shared" si="38"/>
        <v>#DIV/0!</v>
      </c>
    </row>
    <row r="409" spans="1:9" s="3" customFormat="1" ht="73.5" x14ac:dyDescent="0.3">
      <c r="A409" s="40" t="s">
        <v>487</v>
      </c>
      <c r="B409" s="36" t="s">
        <v>1</v>
      </c>
      <c r="C409" s="37">
        <v>8</v>
      </c>
      <c r="D409" s="37">
        <v>4</v>
      </c>
      <c r="E409" s="36" t="s">
        <v>488</v>
      </c>
      <c r="F409" s="38">
        <v>0</v>
      </c>
      <c r="G409" s="39">
        <f>G410</f>
        <v>5731305.9500000002</v>
      </c>
      <c r="H409" s="39">
        <f>H410</f>
        <v>5731305.9500000002</v>
      </c>
      <c r="I409" s="32">
        <f t="shared" si="38"/>
        <v>100</v>
      </c>
    </row>
    <row r="410" spans="1:9" ht="29.25" customHeight="1" x14ac:dyDescent="0.3">
      <c r="A410" s="40" t="s">
        <v>113</v>
      </c>
      <c r="B410" s="36" t="s">
        <v>1</v>
      </c>
      <c r="C410" s="37">
        <v>8</v>
      </c>
      <c r="D410" s="37">
        <v>4</v>
      </c>
      <c r="E410" s="36" t="s">
        <v>488</v>
      </c>
      <c r="F410" s="38">
        <v>540</v>
      </c>
      <c r="G410" s="39">
        <v>5731305.9500000002</v>
      </c>
      <c r="H410" s="39">
        <v>5731305.9500000002</v>
      </c>
      <c r="I410" s="32">
        <f t="shared" si="38"/>
        <v>100</v>
      </c>
    </row>
    <row r="411" spans="1:9" ht="35.15" customHeight="1" x14ac:dyDescent="0.3">
      <c r="A411" s="33" t="s">
        <v>56</v>
      </c>
      <c r="B411" s="28" t="s">
        <v>1</v>
      </c>
      <c r="C411" s="29">
        <v>10</v>
      </c>
      <c r="D411" s="29">
        <v>0</v>
      </c>
      <c r="E411" s="28" t="s">
        <v>21</v>
      </c>
      <c r="F411" s="30">
        <v>0</v>
      </c>
      <c r="G411" s="31">
        <f>G412+G417+G430+G443</f>
        <v>50671954.859999999</v>
      </c>
      <c r="H411" s="31">
        <f>H412+H417+H430</f>
        <v>44743094.289999999</v>
      </c>
      <c r="I411" s="32">
        <f t="shared" si="38"/>
        <v>88.299522711565658</v>
      </c>
    </row>
    <row r="412" spans="1:9" ht="35.15" customHeight="1" x14ac:dyDescent="0.3">
      <c r="A412" s="46" t="s">
        <v>55</v>
      </c>
      <c r="B412" s="28" t="s">
        <v>1</v>
      </c>
      <c r="C412" s="29">
        <v>10</v>
      </c>
      <c r="D412" s="29">
        <v>1</v>
      </c>
      <c r="E412" s="28" t="s">
        <v>21</v>
      </c>
      <c r="F412" s="30">
        <v>0</v>
      </c>
      <c r="G412" s="41">
        <f t="shared" ref="G412:H413" si="39">G413</f>
        <v>2530000</v>
      </c>
      <c r="H412" s="41">
        <f t="shared" si="39"/>
        <v>2490612.39</v>
      </c>
      <c r="I412" s="32">
        <f t="shared" si="38"/>
        <v>98.443177470355735</v>
      </c>
    </row>
    <row r="413" spans="1:9" ht="35.15" customHeight="1" x14ac:dyDescent="0.3">
      <c r="A413" s="35" t="s">
        <v>20</v>
      </c>
      <c r="B413" s="36" t="s">
        <v>1</v>
      </c>
      <c r="C413" s="37">
        <v>10</v>
      </c>
      <c r="D413" s="37">
        <v>1</v>
      </c>
      <c r="E413" s="36" t="s">
        <v>19</v>
      </c>
      <c r="F413" s="38">
        <v>0</v>
      </c>
      <c r="G413" s="42">
        <f t="shared" si="39"/>
        <v>2530000</v>
      </c>
      <c r="H413" s="42">
        <f t="shared" si="39"/>
        <v>2490612.39</v>
      </c>
      <c r="I413" s="32">
        <f t="shared" si="38"/>
        <v>98.443177470355735</v>
      </c>
    </row>
    <row r="414" spans="1:9" ht="35.15" customHeight="1" x14ac:dyDescent="0.3">
      <c r="A414" s="35" t="s">
        <v>54</v>
      </c>
      <c r="B414" s="36" t="s">
        <v>1</v>
      </c>
      <c r="C414" s="37">
        <v>10</v>
      </c>
      <c r="D414" s="37">
        <v>1</v>
      </c>
      <c r="E414" s="36" t="s">
        <v>53</v>
      </c>
      <c r="F414" s="38">
        <v>0</v>
      </c>
      <c r="G414" s="42">
        <f>G415+G416</f>
        <v>2530000</v>
      </c>
      <c r="H414" s="42">
        <f>H415+H416</f>
        <v>2490612.39</v>
      </c>
      <c r="I414" s="32">
        <f t="shared" si="38"/>
        <v>98.443177470355735</v>
      </c>
    </row>
    <row r="415" spans="1:9" ht="35.15" customHeight="1" x14ac:dyDescent="0.3">
      <c r="A415" s="40" t="s">
        <v>15</v>
      </c>
      <c r="B415" s="36" t="s">
        <v>1</v>
      </c>
      <c r="C415" s="37">
        <v>10</v>
      </c>
      <c r="D415" s="37">
        <v>1</v>
      </c>
      <c r="E415" s="36" t="s">
        <v>53</v>
      </c>
      <c r="F415" s="38">
        <v>240</v>
      </c>
      <c r="G415" s="42">
        <v>30000</v>
      </c>
      <c r="H415" s="39">
        <v>8538.75</v>
      </c>
      <c r="I415" s="32">
        <f t="shared" si="38"/>
        <v>28.462500000000002</v>
      </c>
    </row>
    <row r="416" spans="1:9" ht="35.15" customHeight="1" x14ac:dyDescent="0.3">
      <c r="A416" s="40" t="s">
        <v>49</v>
      </c>
      <c r="B416" s="36" t="s">
        <v>1</v>
      </c>
      <c r="C416" s="37">
        <v>10</v>
      </c>
      <c r="D416" s="37">
        <v>1</v>
      </c>
      <c r="E416" s="36" t="s">
        <v>53</v>
      </c>
      <c r="F416" s="38">
        <v>320</v>
      </c>
      <c r="G416" s="42">
        <v>2500000</v>
      </c>
      <c r="H416" s="42">
        <v>2482073.64</v>
      </c>
      <c r="I416" s="32">
        <f t="shared" si="38"/>
        <v>99.282945600000005</v>
      </c>
    </row>
    <row r="417" spans="1:9" ht="35.15" customHeight="1" x14ac:dyDescent="0.3">
      <c r="A417" s="33" t="s">
        <v>257</v>
      </c>
      <c r="B417" s="28" t="s">
        <v>1</v>
      </c>
      <c r="C417" s="29">
        <v>10</v>
      </c>
      <c r="D417" s="29">
        <v>3</v>
      </c>
      <c r="E417" s="28" t="s">
        <v>21</v>
      </c>
      <c r="F417" s="30">
        <v>0</v>
      </c>
      <c r="G417" s="41">
        <f>G418+G421+G426</f>
        <v>2855000</v>
      </c>
      <c r="H417" s="41">
        <f>H418+H421+H426</f>
        <v>2855000</v>
      </c>
      <c r="I417" s="32">
        <f t="shared" si="38"/>
        <v>100</v>
      </c>
    </row>
    <row r="418" spans="1:9" ht="0.65" customHeight="1" x14ac:dyDescent="0.3">
      <c r="A418" s="35" t="s">
        <v>20</v>
      </c>
      <c r="B418" s="36" t="s">
        <v>1</v>
      </c>
      <c r="C418" s="37">
        <v>10</v>
      </c>
      <c r="D418" s="37">
        <v>3</v>
      </c>
      <c r="E418" s="36" t="s">
        <v>19</v>
      </c>
      <c r="F418" s="38">
        <v>0</v>
      </c>
      <c r="G418" s="42">
        <f>G419</f>
        <v>0</v>
      </c>
      <c r="H418" s="42">
        <f>H419</f>
        <v>0</v>
      </c>
      <c r="I418" s="32" t="e">
        <f t="shared" si="38"/>
        <v>#DIV/0!</v>
      </c>
    </row>
    <row r="419" spans="1:9" ht="34.9" hidden="1" customHeight="1" x14ac:dyDescent="0.3">
      <c r="A419" s="40" t="s">
        <v>364</v>
      </c>
      <c r="B419" s="36" t="s">
        <v>1</v>
      </c>
      <c r="C419" s="37">
        <v>10</v>
      </c>
      <c r="D419" s="37">
        <v>3</v>
      </c>
      <c r="E419" s="36" t="s">
        <v>324</v>
      </c>
      <c r="F419" s="38">
        <v>0</v>
      </c>
      <c r="G419" s="42">
        <f>G420</f>
        <v>0</v>
      </c>
      <c r="H419" s="42">
        <f>H420</f>
        <v>0</v>
      </c>
      <c r="I419" s="32" t="e">
        <f t="shared" si="38"/>
        <v>#DIV/0!</v>
      </c>
    </row>
    <row r="420" spans="1:9" ht="34.9" hidden="1" customHeight="1" x14ac:dyDescent="0.3">
      <c r="A420" s="40" t="s">
        <v>15</v>
      </c>
      <c r="B420" s="36" t="s">
        <v>1</v>
      </c>
      <c r="C420" s="37">
        <v>10</v>
      </c>
      <c r="D420" s="37">
        <v>3</v>
      </c>
      <c r="E420" s="36" t="s">
        <v>324</v>
      </c>
      <c r="F420" s="38">
        <v>240</v>
      </c>
      <c r="G420" s="42">
        <v>0</v>
      </c>
      <c r="H420" s="42">
        <v>0</v>
      </c>
      <c r="I420" s="32" t="e">
        <f t="shared" si="38"/>
        <v>#DIV/0!</v>
      </c>
    </row>
    <row r="421" spans="1:9" ht="35.15" customHeight="1" x14ac:dyDescent="0.3">
      <c r="A421" s="40" t="s">
        <v>516</v>
      </c>
      <c r="B421" s="36" t="s">
        <v>1</v>
      </c>
      <c r="C421" s="37">
        <v>10</v>
      </c>
      <c r="D421" s="37">
        <v>3</v>
      </c>
      <c r="E421" s="36" t="s">
        <v>51</v>
      </c>
      <c r="F421" s="38">
        <v>0</v>
      </c>
      <c r="G421" s="42">
        <f t="shared" ref="G421:H424" si="40">G422</f>
        <v>2855000</v>
      </c>
      <c r="H421" s="42">
        <f t="shared" si="40"/>
        <v>2855000</v>
      </c>
      <c r="I421" s="32">
        <f t="shared" si="38"/>
        <v>100</v>
      </c>
    </row>
    <row r="422" spans="1:9" ht="35.15" customHeight="1" x14ac:dyDescent="0.3">
      <c r="A422" s="40" t="s">
        <v>517</v>
      </c>
      <c r="B422" s="36" t="s">
        <v>1</v>
      </c>
      <c r="C422" s="37">
        <v>10</v>
      </c>
      <c r="D422" s="37">
        <v>3</v>
      </c>
      <c r="E422" s="36" t="s">
        <v>261</v>
      </c>
      <c r="F422" s="38">
        <v>0</v>
      </c>
      <c r="G422" s="42">
        <f t="shared" si="40"/>
        <v>2855000</v>
      </c>
      <c r="H422" s="42">
        <f t="shared" si="40"/>
        <v>2855000</v>
      </c>
      <c r="I422" s="32">
        <f t="shared" si="38"/>
        <v>100</v>
      </c>
    </row>
    <row r="423" spans="1:9" ht="35.15" customHeight="1" x14ac:dyDescent="0.3">
      <c r="A423" s="40" t="s">
        <v>284</v>
      </c>
      <c r="B423" s="36" t="s">
        <v>1</v>
      </c>
      <c r="C423" s="37">
        <v>10</v>
      </c>
      <c r="D423" s="37">
        <v>3</v>
      </c>
      <c r="E423" s="36" t="s">
        <v>275</v>
      </c>
      <c r="F423" s="38">
        <v>0</v>
      </c>
      <c r="G423" s="42">
        <f t="shared" si="40"/>
        <v>2855000</v>
      </c>
      <c r="H423" s="42">
        <f t="shared" si="40"/>
        <v>2855000</v>
      </c>
      <c r="I423" s="32">
        <f t="shared" si="38"/>
        <v>100</v>
      </c>
    </row>
    <row r="424" spans="1:9" ht="35.15" customHeight="1" x14ac:dyDescent="0.3">
      <c r="A424" s="40" t="s">
        <v>241</v>
      </c>
      <c r="B424" s="36" t="s">
        <v>1</v>
      </c>
      <c r="C424" s="37">
        <v>10</v>
      </c>
      <c r="D424" s="37">
        <v>3</v>
      </c>
      <c r="E424" s="36" t="s">
        <v>518</v>
      </c>
      <c r="F424" s="38">
        <v>0</v>
      </c>
      <c r="G424" s="42">
        <f t="shared" si="40"/>
        <v>2855000</v>
      </c>
      <c r="H424" s="42">
        <f t="shared" si="40"/>
        <v>2855000</v>
      </c>
      <c r="I424" s="32">
        <f t="shared" si="38"/>
        <v>100</v>
      </c>
    </row>
    <row r="425" spans="1:9" ht="35.15" customHeight="1" x14ac:dyDescent="0.3">
      <c r="A425" s="40" t="s">
        <v>49</v>
      </c>
      <c r="B425" s="36" t="s">
        <v>1</v>
      </c>
      <c r="C425" s="37">
        <v>10</v>
      </c>
      <c r="D425" s="37">
        <v>3</v>
      </c>
      <c r="E425" s="36" t="s">
        <v>518</v>
      </c>
      <c r="F425" s="38">
        <v>320</v>
      </c>
      <c r="G425" s="42">
        <v>2855000</v>
      </c>
      <c r="H425" s="39">
        <v>2855000</v>
      </c>
      <c r="I425" s="32">
        <f t="shared" si="38"/>
        <v>100</v>
      </c>
    </row>
    <row r="426" spans="1:9" ht="1.9" customHeight="1" x14ac:dyDescent="0.3">
      <c r="A426" s="40" t="s">
        <v>417</v>
      </c>
      <c r="B426" s="36" t="s">
        <v>1</v>
      </c>
      <c r="C426" s="37">
        <v>10</v>
      </c>
      <c r="D426" s="37">
        <v>3</v>
      </c>
      <c r="E426" s="36" t="s">
        <v>62</v>
      </c>
      <c r="F426" s="38">
        <v>0</v>
      </c>
      <c r="G426" s="42">
        <f t="shared" ref="G426:H428" si="41">G427</f>
        <v>0</v>
      </c>
      <c r="H426" s="42">
        <f t="shared" si="41"/>
        <v>0</v>
      </c>
      <c r="I426" s="32" t="e">
        <f t="shared" si="38"/>
        <v>#DIV/0!</v>
      </c>
    </row>
    <row r="427" spans="1:9" ht="34.9" hidden="1" customHeight="1" x14ac:dyDescent="0.3">
      <c r="A427" s="40" t="s">
        <v>260</v>
      </c>
      <c r="B427" s="36" t="s">
        <v>1</v>
      </c>
      <c r="C427" s="37">
        <v>10</v>
      </c>
      <c r="D427" s="37">
        <v>3</v>
      </c>
      <c r="E427" s="36" t="s">
        <v>268</v>
      </c>
      <c r="F427" s="38">
        <v>0</v>
      </c>
      <c r="G427" s="42">
        <f t="shared" si="41"/>
        <v>0</v>
      </c>
      <c r="H427" s="42">
        <f t="shared" si="41"/>
        <v>0</v>
      </c>
      <c r="I427" s="32" t="e">
        <f t="shared" si="38"/>
        <v>#DIV/0!</v>
      </c>
    </row>
    <row r="428" spans="1:9" ht="34.9" hidden="1" customHeight="1" x14ac:dyDescent="0.3">
      <c r="A428" s="40" t="s">
        <v>241</v>
      </c>
      <c r="B428" s="36" t="s">
        <v>1</v>
      </c>
      <c r="C428" s="37">
        <v>10</v>
      </c>
      <c r="D428" s="37">
        <v>3</v>
      </c>
      <c r="E428" s="36" t="s">
        <v>430</v>
      </c>
      <c r="F428" s="38">
        <v>0</v>
      </c>
      <c r="G428" s="42">
        <f t="shared" si="41"/>
        <v>0</v>
      </c>
      <c r="H428" s="42">
        <f t="shared" si="41"/>
        <v>0</v>
      </c>
      <c r="I428" s="32" t="e">
        <f t="shared" si="38"/>
        <v>#DIV/0!</v>
      </c>
    </row>
    <row r="429" spans="1:9" ht="34.9" hidden="1" customHeight="1" x14ac:dyDescent="0.3">
      <c r="A429" s="40" t="s">
        <v>79</v>
      </c>
      <c r="B429" s="36" t="s">
        <v>1</v>
      </c>
      <c r="C429" s="37">
        <v>10</v>
      </c>
      <c r="D429" s="37">
        <v>3</v>
      </c>
      <c r="E429" s="36" t="s">
        <v>430</v>
      </c>
      <c r="F429" s="38">
        <v>620</v>
      </c>
      <c r="G429" s="42">
        <v>0</v>
      </c>
      <c r="H429" s="39">
        <v>0</v>
      </c>
      <c r="I429" s="32" t="e">
        <f t="shared" si="38"/>
        <v>#DIV/0!</v>
      </c>
    </row>
    <row r="430" spans="1:9" ht="35.15" customHeight="1" x14ac:dyDescent="0.3">
      <c r="A430" s="46" t="s">
        <v>52</v>
      </c>
      <c r="B430" s="28" t="s">
        <v>1</v>
      </c>
      <c r="C430" s="29">
        <v>10</v>
      </c>
      <c r="D430" s="29">
        <v>4</v>
      </c>
      <c r="E430" s="28" t="s">
        <v>21</v>
      </c>
      <c r="F430" s="30">
        <v>0</v>
      </c>
      <c r="G430" s="41">
        <f>G431+G439</f>
        <v>40366483.859999999</v>
      </c>
      <c r="H430" s="41">
        <f>H431+H439</f>
        <v>39397481.899999999</v>
      </c>
      <c r="I430" s="32">
        <f t="shared" ref="I430:I505" si="42">H430/G430*100</f>
        <v>97.599488815125142</v>
      </c>
    </row>
    <row r="431" spans="1:9" ht="35.15" customHeight="1" x14ac:dyDescent="0.3">
      <c r="A431" s="45" t="s">
        <v>20</v>
      </c>
      <c r="B431" s="55" t="s">
        <v>1</v>
      </c>
      <c r="C431" s="37">
        <v>10</v>
      </c>
      <c r="D431" s="37">
        <v>4</v>
      </c>
      <c r="E431" s="55" t="s">
        <v>19</v>
      </c>
      <c r="F431" s="38">
        <v>0</v>
      </c>
      <c r="G431" s="42">
        <f>G432+G436</f>
        <v>36594244.859999999</v>
      </c>
      <c r="H431" s="42">
        <f>H432+H436</f>
        <v>35625242.899999999</v>
      </c>
      <c r="I431" s="32">
        <f t="shared" si="42"/>
        <v>97.352037284258358</v>
      </c>
    </row>
    <row r="432" spans="1:9" ht="52.15" customHeight="1" x14ac:dyDescent="0.3">
      <c r="A432" s="45" t="s">
        <v>380</v>
      </c>
      <c r="B432" s="55" t="s">
        <v>1</v>
      </c>
      <c r="C432" s="37">
        <v>10</v>
      </c>
      <c r="D432" s="37">
        <v>4</v>
      </c>
      <c r="E432" s="55" t="s">
        <v>454</v>
      </c>
      <c r="F432" s="38">
        <v>0</v>
      </c>
      <c r="G432" s="42">
        <f>G433+G435</f>
        <v>4464000</v>
      </c>
      <c r="H432" s="42">
        <f>H433+H435</f>
        <v>4464000</v>
      </c>
      <c r="I432" s="32">
        <f t="shared" si="42"/>
        <v>100</v>
      </c>
    </row>
    <row r="433" spans="1:9" ht="35.15" customHeight="1" x14ac:dyDescent="0.3">
      <c r="A433" s="40" t="s">
        <v>15</v>
      </c>
      <c r="B433" s="55" t="s">
        <v>1</v>
      </c>
      <c r="C433" s="37">
        <v>10</v>
      </c>
      <c r="D433" s="37">
        <v>4</v>
      </c>
      <c r="E433" s="55" t="s">
        <v>454</v>
      </c>
      <c r="F433" s="38">
        <v>240</v>
      </c>
      <c r="G433" s="42">
        <v>24000</v>
      </c>
      <c r="H433" s="42">
        <v>24000</v>
      </c>
      <c r="I433" s="32">
        <f t="shared" si="42"/>
        <v>100</v>
      </c>
    </row>
    <row r="434" spans="1:9" s="3" customFormat="1" ht="35.15" customHeight="1" x14ac:dyDescent="0.3">
      <c r="A434" s="40" t="s">
        <v>562</v>
      </c>
      <c r="B434" s="55" t="s">
        <v>1</v>
      </c>
      <c r="C434" s="37">
        <v>10</v>
      </c>
      <c r="D434" s="37">
        <v>4</v>
      </c>
      <c r="E434" s="55" t="s">
        <v>561</v>
      </c>
      <c r="F434" s="38">
        <v>0</v>
      </c>
      <c r="G434" s="42">
        <f>G435</f>
        <v>4440000</v>
      </c>
      <c r="H434" s="42">
        <f>H435</f>
        <v>4440000</v>
      </c>
      <c r="I434" s="32">
        <f t="shared" si="42"/>
        <v>100</v>
      </c>
    </row>
    <row r="435" spans="1:9" ht="35.15" customHeight="1" x14ac:dyDescent="0.3">
      <c r="A435" s="45" t="s">
        <v>118</v>
      </c>
      <c r="B435" s="55" t="s">
        <v>1</v>
      </c>
      <c r="C435" s="37">
        <v>10</v>
      </c>
      <c r="D435" s="37">
        <v>4</v>
      </c>
      <c r="E435" s="55" t="s">
        <v>561</v>
      </c>
      <c r="F435" s="38">
        <v>410</v>
      </c>
      <c r="G435" s="42">
        <v>4440000</v>
      </c>
      <c r="H435" s="42">
        <v>4440000</v>
      </c>
      <c r="I435" s="32">
        <f t="shared" si="42"/>
        <v>100</v>
      </c>
    </row>
    <row r="436" spans="1:9" ht="61.9" customHeight="1" x14ac:dyDescent="0.3">
      <c r="A436" s="45" t="s">
        <v>258</v>
      </c>
      <c r="B436" s="36" t="s">
        <v>1</v>
      </c>
      <c r="C436" s="37">
        <v>10</v>
      </c>
      <c r="D436" s="37">
        <v>4</v>
      </c>
      <c r="E436" s="36" t="s">
        <v>259</v>
      </c>
      <c r="F436" s="38">
        <v>0</v>
      </c>
      <c r="G436" s="42">
        <f>G437+G438</f>
        <v>32130244.859999999</v>
      </c>
      <c r="H436" s="42">
        <f>H437+H438</f>
        <v>31161242.899999999</v>
      </c>
      <c r="I436" s="32">
        <f t="shared" si="42"/>
        <v>96.984143867492463</v>
      </c>
    </row>
    <row r="437" spans="1:9" ht="35.15" customHeight="1" x14ac:dyDescent="0.3">
      <c r="A437" s="40" t="s">
        <v>49</v>
      </c>
      <c r="B437" s="36" t="s">
        <v>1</v>
      </c>
      <c r="C437" s="37">
        <v>10</v>
      </c>
      <c r="D437" s="37">
        <v>4</v>
      </c>
      <c r="E437" s="36" t="s">
        <v>259</v>
      </c>
      <c r="F437" s="38">
        <v>320</v>
      </c>
      <c r="G437" s="42">
        <v>32130244.859999999</v>
      </c>
      <c r="H437" s="39">
        <v>31161242.899999999</v>
      </c>
      <c r="I437" s="32">
        <f t="shared" si="42"/>
        <v>96.984143867492463</v>
      </c>
    </row>
    <row r="438" spans="1:9" ht="35.15" customHeight="1" x14ac:dyDescent="0.3">
      <c r="A438" s="40" t="s">
        <v>15</v>
      </c>
      <c r="B438" s="36" t="s">
        <v>1</v>
      </c>
      <c r="C438" s="37">
        <v>10</v>
      </c>
      <c r="D438" s="37">
        <v>4</v>
      </c>
      <c r="E438" s="36" t="s">
        <v>259</v>
      </c>
      <c r="F438" s="38">
        <v>240</v>
      </c>
      <c r="G438" s="42">
        <v>0</v>
      </c>
      <c r="H438" s="39">
        <v>0</v>
      </c>
      <c r="I438" s="32">
        <v>0</v>
      </c>
    </row>
    <row r="439" spans="1:9" ht="35.15" customHeight="1" x14ac:dyDescent="0.3">
      <c r="A439" s="40" t="s">
        <v>576</v>
      </c>
      <c r="B439" s="36" t="s">
        <v>1</v>
      </c>
      <c r="C439" s="37">
        <v>10</v>
      </c>
      <c r="D439" s="37">
        <v>4</v>
      </c>
      <c r="E439" s="36" t="s">
        <v>51</v>
      </c>
      <c r="F439" s="38">
        <v>0</v>
      </c>
      <c r="G439" s="42">
        <f>G440</f>
        <v>3772239</v>
      </c>
      <c r="H439" s="42">
        <f>H440</f>
        <v>3772239</v>
      </c>
      <c r="I439" s="32">
        <f t="shared" si="42"/>
        <v>100</v>
      </c>
    </row>
    <row r="440" spans="1:9" ht="35.15" customHeight="1" x14ac:dyDescent="0.3">
      <c r="A440" s="40" t="s">
        <v>431</v>
      </c>
      <c r="B440" s="36" t="s">
        <v>1</v>
      </c>
      <c r="C440" s="37">
        <v>10</v>
      </c>
      <c r="D440" s="37">
        <v>4</v>
      </c>
      <c r="E440" s="36" t="s">
        <v>48</v>
      </c>
      <c r="F440" s="38">
        <v>0</v>
      </c>
      <c r="G440" s="42">
        <f>G441+G442</f>
        <v>3772239</v>
      </c>
      <c r="H440" s="42">
        <f>H441+H442</f>
        <v>3772239</v>
      </c>
      <c r="I440" s="32">
        <f t="shared" si="42"/>
        <v>100</v>
      </c>
    </row>
    <row r="441" spans="1:9" ht="35.15" customHeight="1" x14ac:dyDescent="0.3">
      <c r="A441" s="40" t="s">
        <v>15</v>
      </c>
      <c r="B441" s="36" t="s">
        <v>1</v>
      </c>
      <c r="C441" s="37">
        <v>10</v>
      </c>
      <c r="D441" s="37">
        <v>4</v>
      </c>
      <c r="E441" s="36" t="s">
        <v>48</v>
      </c>
      <c r="F441" s="38">
        <v>240</v>
      </c>
      <c r="G441" s="42">
        <v>36734.26</v>
      </c>
      <c r="H441" s="39">
        <v>36734.26</v>
      </c>
      <c r="I441" s="32">
        <f t="shared" si="42"/>
        <v>100</v>
      </c>
    </row>
    <row r="442" spans="1:9" s="3" customFormat="1" ht="35.15" customHeight="1" x14ac:dyDescent="0.3">
      <c r="A442" s="40" t="s">
        <v>49</v>
      </c>
      <c r="B442" s="36" t="s">
        <v>1</v>
      </c>
      <c r="C442" s="37">
        <v>10</v>
      </c>
      <c r="D442" s="37">
        <v>4</v>
      </c>
      <c r="E442" s="36" t="s">
        <v>48</v>
      </c>
      <c r="F442" s="38">
        <v>320</v>
      </c>
      <c r="G442" s="42">
        <v>3735504.74</v>
      </c>
      <c r="H442" s="39">
        <v>3735504.74</v>
      </c>
      <c r="I442" s="32">
        <f t="shared" si="42"/>
        <v>100</v>
      </c>
    </row>
    <row r="443" spans="1:9" s="3" customFormat="1" ht="35.15" customHeight="1" x14ac:dyDescent="0.35">
      <c r="A443" s="53" t="s">
        <v>467</v>
      </c>
      <c r="B443" s="28" t="s">
        <v>1</v>
      </c>
      <c r="C443" s="29">
        <v>10</v>
      </c>
      <c r="D443" s="29">
        <v>6</v>
      </c>
      <c r="E443" s="28" t="s">
        <v>21</v>
      </c>
      <c r="F443" s="30">
        <v>0</v>
      </c>
      <c r="G443" s="41">
        <f>G444</f>
        <v>4920471</v>
      </c>
      <c r="H443" s="41">
        <f>H444</f>
        <v>4920471</v>
      </c>
      <c r="I443" s="54">
        <f>H443/G443*100</f>
        <v>100</v>
      </c>
    </row>
    <row r="444" spans="1:9" s="3" customFormat="1" ht="35.15" customHeight="1" x14ac:dyDescent="0.3">
      <c r="A444" s="35" t="s">
        <v>20</v>
      </c>
      <c r="B444" s="36" t="s">
        <v>1</v>
      </c>
      <c r="C444" s="37">
        <v>10</v>
      </c>
      <c r="D444" s="37">
        <v>6</v>
      </c>
      <c r="E444" s="36" t="s">
        <v>19</v>
      </c>
      <c r="F444" s="38">
        <v>0</v>
      </c>
      <c r="G444" s="42">
        <f>G445+G447</f>
        <v>4920471</v>
      </c>
      <c r="H444" s="42">
        <f>H445+H447</f>
        <v>4920471</v>
      </c>
      <c r="I444" s="32">
        <f>H444/G444*100</f>
        <v>100</v>
      </c>
    </row>
    <row r="445" spans="1:9" s="3" customFormat="1" ht="35.15" customHeight="1" x14ac:dyDescent="0.3">
      <c r="A445" s="35" t="s">
        <v>587</v>
      </c>
      <c r="B445" s="36" t="s">
        <v>1</v>
      </c>
      <c r="C445" s="37">
        <v>10</v>
      </c>
      <c r="D445" s="37">
        <v>6</v>
      </c>
      <c r="E445" s="36" t="s">
        <v>589</v>
      </c>
      <c r="F445" s="38">
        <v>0</v>
      </c>
      <c r="G445" s="42">
        <f>G446</f>
        <v>977024</v>
      </c>
      <c r="H445" s="42">
        <f>H446</f>
        <v>977024</v>
      </c>
      <c r="I445" s="32">
        <f t="shared" ref="I445:I447" si="43">H445/G445*100</f>
        <v>100</v>
      </c>
    </row>
    <row r="446" spans="1:9" s="3" customFormat="1" ht="35.15" customHeight="1" x14ac:dyDescent="0.3">
      <c r="A446" s="35" t="s">
        <v>588</v>
      </c>
      <c r="B446" s="36" t="s">
        <v>1</v>
      </c>
      <c r="C446" s="37">
        <v>10</v>
      </c>
      <c r="D446" s="37">
        <v>6</v>
      </c>
      <c r="E446" s="36" t="s">
        <v>589</v>
      </c>
      <c r="F446" s="38">
        <v>360</v>
      </c>
      <c r="G446" s="42">
        <v>977024</v>
      </c>
      <c r="H446" s="42">
        <v>977024</v>
      </c>
      <c r="I446" s="32">
        <f t="shared" si="43"/>
        <v>100</v>
      </c>
    </row>
    <row r="447" spans="1:9" s="3" customFormat="1" ht="35.15" customHeight="1" x14ac:dyDescent="0.3">
      <c r="A447" s="35" t="s">
        <v>423</v>
      </c>
      <c r="B447" s="36" t="s">
        <v>1</v>
      </c>
      <c r="C447" s="37">
        <v>10</v>
      </c>
      <c r="D447" s="37">
        <v>6</v>
      </c>
      <c r="E447" s="36" t="s">
        <v>250</v>
      </c>
      <c r="F447" s="38">
        <v>0</v>
      </c>
      <c r="G447" s="42">
        <f>G448+G449</f>
        <v>3943447</v>
      </c>
      <c r="H447" s="42">
        <f>H448+H449</f>
        <v>3943447</v>
      </c>
      <c r="I447" s="32">
        <f t="shared" si="43"/>
        <v>100</v>
      </c>
    </row>
    <row r="448" spans="1:9" s="3" customFormat="1" ht="35.15" customHeight="1" x14ac:dyDescent="0.3">
      <c r="A448" s="40" t="s">
        <v>251</v>
      </c>
      <c r="B448" s="36" t="s">
        <v>1</v>
      </c>
      <c r="C448" s="37">
        <v>10</v>
      </c>
      <c r="D448" s="37">
        <v>6</v>
      </c>
      <c r="E448" s="36" t="s">
        <v>250</v>
      </c>
      <c r="F448" s="38">
        <v>120</v>
      </c>
      <c r="G448" s="42">
        <v>3677975.2</v>
      </c>
      <c r="H448" s="39">
        <v>3677975.2</v>
      </c>
      <c r="I448" s="32">
        <f>H448/G448*100</f>
        <v>100</v>
      </c>
    </row>
    <row r="449" spans="1:9" ht="35.15" customHeight="1" x14ac:dyDescent="0.3">
      <c r="A449" s="40" t="s">
        <v>15</v>
      </c>
      <c r="B449" s="36" t="s">
        <v>1</v>
      </c>
      <c r="C449" s="37">
        <v>10</v>
      </c>
      <c r="D449" s="37">
        <v>6</v>
      </c>
      <c r="E449" s="36" t="s">
        <v>250</v>
      </c>
      <c r="F449" s="38">
        <v>240</v>
      </c>
      <c r="G449" s="42">
        <v>265471.8</v>
      </c>
      <c r="H449" s="39">
        <v>265471.8</v>
      </c>
      <c r="I449" s="32">
        <f>H449/G449*100</f>
        <v>100</v>
      </c>
    </row>
    <row r="450" spans="1:9" ht="35.15" customHeight="1" x14ac:dyDescent="0.3">
      <c r="A450" s="33" t="s">
        <v>47</v>
      </c>
      <c r="B450" s="28" t="s">
        <v>1</v>
      </c>
      <c r="C450" s="29">
        <v>11</v>
      </c>
      <c r="D450" s="29">
        <v>0</v>
      </c>
      <c r="E450" s="28" t="s">
        <v>21</v>
      </c>
      <c r="F450" s="30">
        <v>0</v>
      </c>
      <c r="G450" s="41">
        <f t="shared" ref="G450:H451" si="44">G451</f>
        <v>24225661.650000002</v>
      </c>
      <c r="H450" s="41">
        <f t="shared" si="44"/>
        <v>10946345.77</v>
      </c>
      <c r="I450" s="32">
        <f t="shared" si="42"/>
        <v>45.184919727465932</v>
      </c>
    </row>
    <row r="451" spans="1:9" ht="35.15" customHeight="1" x14ac:dyDescent="0.3">
      <c r="A451" s="34" t="s">
        <v>46</v>
      </c>
      <c r="B451" s="28" t="s">
        <v>1</v>
      </c>
      <c r="C451" s="29">
        <v>11</v>
      </c>
      <c r="D451" s="29">
        <v>1</v>
      </c>
      <c r="E451" s="28" t="s">
        <v>21</v>
      </c>
      <c r="F451" s="30">
        <v>0</v>
      </c>
      <c r="G451" s="41">
        <f t="shared" si="44"/>
        <v>24225661.650000002</v>
      </c>
      <c r="H451" s="41">
        <f t="shared" si="44"/>
        <v>10946345.77</v>
      </c>
      <c r="I451" s="32">
        <f t="shared" si="42"/>
        <v>45.184919727465932</v>
      </c>
    </row>
    <row r="452" spans="1:9" ht="35.15" customHeight="1" x14ac:dyDescent="0.3">
      <c r="A452" s="40" t="s">
        <v>432</v>
      </c>
      <c r="B452" s="36" t="s">
        <v>1</v>
      </c>
      <c r="C452" s="37">
        <v>11</v>
      </c>
      <c r="D452" s="37">
        <v>1</v>
      </c>
      <c r="E452" s="36" t="s">
        <v>45</v>
      </c>
      <c r="F452" s="38">
        <v>0</v>
      </c>
      <c r="G452" s="42">
        <f>G453</f>
        <v>24225661.650000002</v>
      </c>
      <c r="H452" s="42">
        <f>H453</f>
        <v>10946345.77</v>
      </c>
      <c r="I452" s="32">
        <f t="shared" si="42"/>
        <v>45.184919727465932</v>
      </c>
    </row>
    <row r="453" spans="1:9" ht="35.15" customHeight="1" x14ac:dyDescent="0.3">
      <c r="A453" s="40" t="s">
        <v>44</v>
      </c>
      <c r="B453" s="36" t="s">
        <v>1</v>
      </c>
      <c r="C453" s="37">
        <v>11</v>
      </c>
      <c r="D453" s="37">
        <v>1</v>
      </c>
      <c r="E453" s="36" t="s">
        <v>43</v>
      </c>
      <c r="F453" s="38">
        <v>0</v>
      </c>
      <c r="G453" s="42">
        <f>G454+G456+G459+G461+G463+G467+G469+G465</f>
        <v>24225661.650000002</v>
      </c>
      <c r="H453" s="42">
        <f>H454+H456+H459+H461+H463+H465+H467+H469</f>
        <v>10946345.77</v>
      </c>
      <c r="I453" s="32">
        <f t="shared" si="42"/>
        <v>45.184919727465932</v>
      </c>
    </row>
    <row r="454" spans="1:9" ht="35.15" customHeight="1" x14ac:dyDescent="0.3">
      <c r="A454" s="40" t="s">
        <v>199</v>
      </c>
      <c r="B454" s="36" t="s">
        <v>1</v>
      </c>
      <c r="C454" s="37">
        <v>11</v>
      </c>
      <c r="D454" s="37">
        <v>1</v>
      </c>
      <c r="E454" s="36" t="s">
        <v>42</v>
      </c>
      <c r="F454" s="38">
        <v>0</v>
      </c>
      <c r="G454" s="42">
        <f>G455</f>
        <v>812547</v>
      </c>
      <c r="H454" s="42">
        <f>H455</f>
        <v>812450</v>
      </c>
      <c r="I454" s="32">
        <f t="shared" si="42"/>
        <v>99.988062229015668</v>
      </c>
    </row>
    <row r="455" spans="1:9" ht="35.15" customHeight="1" x14ac:dyDescent="0.3">
      <c r="A455" s="40" t="s">
        <v>15</v>
      </c>
      <c r="B455" s="36" t="s">
        <v>1</v>
      </c>
      <c r="C455" s="37">
        <v>11</v>
      </c>
      <c r="D455" s="37">
        <v>1</v>
      </c>
      <c r="E455" s="36" t="s">
        <v>42</v>
      </c>
      <c r="F455" s="38">
        <v>240</v>
      </c>
      <c r="G455" s="42">
        <v>812547</v>
      </c>
      <c r="H455" s="39">
        <v>812450</v>
      </c>
      <c r="I455" s="32">
        <f t="shared" si="42"/>
        <v>99.988062229015668</v>
      </c>
    </row>
    <row r="456" spans="1:9" ht="35.15" customHeight="1" x14ac:dyDescent="0.3">
      <c r="A456" s="40" t="s">
        <v>41</v>
      </c>
      <c r="B456" s="36" t="s">
        <v>1</v>
      </c>
      <c r="C456" s="37">
        <v>11</v>
      </c>
      <c r="D456" s="37">
        <v>1</v>
      </c>
      <c r="E456" s="36" t="s">
        <v>40</v>
      </c>
      <c r="F456" s="38">
        <v>0</v>
      </c>
      <c r="G456" s="42">
        <f>G457+G458</f>
        <v>49802.64</v>
      </c>
      <c r="H456" s="39">
        <f>H457+H458</f>
        <v>49802</v>
      </c>
      <c r="I456" s="32">
        <f t="shared" si="42"/>
        <v>99.998714927562077</v>
      </c>
    </row>
    <row r="457" spans="1:9" ht="35.15" customHeight="1" x14ac:dyDescent="0.3">
      <c r="A457" s="40" t="s">
        <v>251</v>
      </c>
      <c r="B457" s="36" t="s">
        <v>1</v>
      </c>
      <c r="C457" s="37">
        <v>11</v>
      </c>
      <c r="D457" s="37">
        <v>1</v>
      </c>
      <c r="E457" s="36" t="s">
        <v>40</v>
      </c>
      <c r="F457" s="38">
        <v>120</v>
      </c>
      <c r="G457" s="42">
        <v>33800.639999999999</v>
      </c>
      <c r="H457" s="39">
        <v>33800</v>
      </c>
      <c r="I457" s="32">
        <f t="shared" si="42"/>
        <v>99.998106544728145</v>
      </c>
    </row>
    <row r="458" spans="1:9" ht="21" x14ac:dyDescent="0.3">
      <c r="A458" s="40" t="s">
        <v>15</v>
      </c>
      <c r="B458" s="36" t="s">
        <v>1</v>
      </c>
      <c r="C458" s="37">
        <v>11</v>
      </c>
      <c r="D458" s="37">
        <v>1</v>
      </c>
      <c r="E458" s="36" t="s">
        <v>40</v>
      </c>
      <c r="F458" s="38">
        <v>240</v>
      </c>
      <c r="G458" s="42">
        <v>16002</v>
      </c>
      <c r="H458" s="42">
        <v>16002</v>
      </c>
      <c r="I458" s="32">
        <f t="shared" si="42"/>
        <v>100</v>
      </c>
    </row>
    <row r="459" spans="1:9" x14ac:dyDescent="0.3">
      <c r="A459" s="40" t="s">
        <v>365</v>
      </c>
      <c r="B459" s="36" t="s">
        <v>1</v>
      </c>
      <c r="C459" s="37">
        <v>11</v>
      </c>
      <c r="D459" s="37">
        <v>1</v>
      </c>
      <c r="E459" s="36" t="s">
        <v>291</v>
      </c>
      <c r="F459" s="38">
        <v>0</v>
      </c>
      <c r="G459" s="42">
        <f>G460</f>
        <v>200000</v>
      </c>
      <c r="H459" s="39">
        <f>H460</f>
        <v>199194.69</v>
      </c>
      <c r="I459" s="32">
        <f t="shared" si="42"/>
        <v>99.597345000000004</v>
      </c>
    </row>
    <row r="460" spans="1:9" ht="21" customHeight="1" x14ac:dyDescent="0.3">
      <c r="A460" s="40" t="s">
        <v>57</v>
      </c>
      <c r="B460" s="36" t="s">
        <v>1</v>
      </c>
      <c r="C460" s="37">
        <v>11</v>
      </c>
      <c r="D460" s="37">
        <v>1</v>
      </c>
      <c r="E460" s="36" t="s">
        <v>291</v>
      </c>
      <c r="F460" s="38">
        <v>240</v>
      </c>
      <c r="G460" s="42">
        <v>200000</v>
      </c>
      <c r="H460" s="39">
        <v>199194.69</v>
      </c>
      <c r="I460" s="32">
        <f t="shared" si="42"/>
        <v>99.597345000000004</v>
      </c>
    </row>
    <row r="461" spans="1:9" ht="35.15" customHeight="1" x14ac:dyDescent="0.3">
      <c r="A461" s="40" t="s">
        <v>519</v>
      </c>
      <c r="B461" s="36" t="s">
        <v>1</v>
      </c>
      <c r="C461" s="37">
        <v>11</v>
      </c>
      <c r="D461" s="37">
        <v>1</v>
      </c>
      <c r="E461" s="36" t="s">
        <v>520</v>
      </c>
      <c r="F461" s="38">
        <v>0</v>
      </c>
      <c r="G461" s="42">
        <f>G462</f>
        <v>462612</v>
      </c>
      <c r="H461" s="39">
        <f>H462</f>
        <v>462612</v>
      </c>
      <c r="I461" s="32">
        <f t="shared" si="42"/>
        <v>100</v>
      </c>
    </row>
    <row r="462" spans="1:9" ht="35.15" customHeight="1" x14ac:dyDescent="0.3">
      <c r="A462" s="40" t="s">
        <v>15</v>
      </c>
      <c r="B462" s="36" t="s">
        <v>1</v>
      </c>
      <c r="C462" s="37">
        <v>11</v>
      </c>
      <c r="D462" s="37">
        <v>1</v>
      </c>
      <c r="E462" s="36" t="s">
        <v>520</v>
      </c>
      <c r="F462" s="38">
        <v>240</v>
      </c>
      <c r="G462" s="42">
        <v>462612</v>
      </c>
      <c r="H462" s="39">
        <v>462612</v>
      </c>
      <c r="I462" s="32">
        <f t="shared" si="42"/>
        <v>100</v>
      </c>
    </row>
    <row r="463" spans="1:9" ht="35.15" customHeight="1" x14ac:dyDescent="0.3">
      <c r="A463" s="40" t="s">
        <v>521</v>
      </c>
      <c r="B463" s="36" t="s">
        <v>1</v>
      </c>
      <c r="C463" s="37">
        <v>11</v>
      </c>
      <c r="D463" s="37">
        <v>1</v>
      </c>
      <c r="E463" s="36" t="s">
        <v>522</v>
      </c>
      <c r="F463" s="38">
        <v>0</v>
      </c>
      <c r="G463" s="42">
        <f>G464</f>
        <v>0</v>
      </c>
      <c r="H463" s="39">
        <f>H464</f>
        <v>0</v>
      </c>
      <c r="I463" s="32">
        <v>0</v>
      </c>
    </row>
    <row r="464" spans="1:9" ht="33.65" customHeight="1" x14ac:dyDescent="0.3">
      <c r="A464" s="40" t="s">
        <v>15</v>
      </c>
      <c r="B464" s="36" t="s">
        <v>1</v>
      </c>
      <c r="C464" s="37">
        <v>11</v>
      </c>
      <c r="D464" s="37">
        <v>1</v>
      </c>
      <c r="E464" s="36" t="s">
        <v>522</v>
      </c>
      <c r="F464" s="38">
        <v>240</v>
      </c>
      <c r="G464" s="42">
        <v>0</v>
      </c>
      <c r="H464" s="39">
        <v>0</v>
      </c>
      <c r="I464" s="32">
        <v>0</v>
      </c>
    </row>
    <row r="465" spans="1:9" ht="41.5" customHeight="1" x14ac:dyDescent="0.3">
      <c r="A465" s="40" t="s">
        <v>591</v>
      </c>
      <c r="B465" s="36" t="s">
        <v>1</v>
      </c>
      <c r="C465" s="37">
        <v>11</v>
      </c>
      <c r="D465" s="37">
        <v>1</v>
      </c>
      <c r="E465" s="36" t="s">
        <v>590</v>
      </c>
      <c r="F465" s="38">
        <v>0</v>
      </c>
      <c r="G465" s="42">
        <f>G466</f>
        <v>22080375.960000001</v>
      </c>
      <c r="H465" s="39">
        <f>H466</f>
        <v>8802924.2599999998</v>
      </c>
      <c r="I465" s="32">
        <f t="shared" ref="I465:I466" si="45">H465/G465*100</f>
        <v>39.867637561729268</v>
      </c>
    </row>
    <row r="466" spans="1:9" ht="21" x14ac:dyDescent="0.3">
      <c r="A466" s="40" t="s">
        <v>15</v>
      </c>
      <c r="B466" s="36" t="s">
        <v>1</v>
      </c>
      <c r="C466" s="37">
        <v>11</v>
      </c>
      <c r="D466" s="37">
        <v>1</v>
      </c>
      <c r="E466" s="36" t="s">
        <v>590</v>
      </c>
      <c r="F466" s="38">
        <v>240</v>
      </c>
      <c r="G466" s="42">
        <v>22080375.960000001</v>
      </c>
      <c r="H466" s="39">
        <v>8802924.2599999998</v>
      </c>
      <c r="I466" s="32">
        <f t="shared" si="45"/>
        <v>39.867637561729268</v>
      </c>
    </row>
    <row r="467" spans="1:9" ht="35.15" customHeight="1" x14ac:dyDescent="0.3">
      <c r="A467" s="40" t="s">
        <v>262</v>
      </c>
      <c r="B467" s="36" t="s">
        <v>1</v>
      </c>
      <c r="C467" s="37">
        <v>11</v>
      </c>
      <c r="D467" s="37">
        <v>1</v>
      </c>
      <c r="E467" s="36" t="s">
        <v>470</v>
      </c>
      <c r="F467" s="38">
        <v>0</v>
      </c>
      <c r="G467" s="42">
        <f>G468</f>
        <v>620324.05000000005</v>
      </c>
      <c r="H467" s="42">
        <f>H468</f>
        <v>619362.81999999995</v>
      </c>
      <c r="I467" s="32">
        <f t="shared" si="42"/>
        <v>99.84504389278473</v>
      </c>
    </row>
    <row r="468" spans="1:9" ht="34.9" customHeight="1" x14ac:dyDescent="0.3">
      <c r="A468" s="40" t="s">
        <v>222</v>
      </c>
      <c r="B468" s="36" t="s">
        <v>1</v>
      </c>
      <c r="C468" s="37">
        <v>11</v>
      </c>
      <c r="D468" s="37">
        <v>1</v>
      </c>
      <c r="E468" s="36" t="s">
        <v>470</v>
      </c>
      <c r="F468" s="38">
        <v>810</v>
      </c>
      <c r="G468" s="42">
        <v>620324.05000000005</v>
      </c>
      <c r="H468" s="39">
        <v>619362.81999999995</v>
      </c>
      <c r="I468" s="32">
        <f t="shared" si="42"/>
        <v>99.84504389278473</v>
      </c>
    </row>
    <row r="469" spans="1:9" ht="34.9" hidden="1" customHeight="1" x14ac:dyDescent="0.3">
      <c r="A469" s="40" t="s">
        <v>366</v>
      </c>
      <c r="B469" s="36" t="s">
        <v>1</v>
      </c>
      <c r="C469" s="37">
        <v>11</v>
      </c>
      <c r="D469" s="37">
        <v>1</v>
      </c>
      <c r="E469" s="36" t="s">
        <v>471</v>
      </c>
      <c r="F469" s="38">
        <v>0</v>
      </c>
      <c r="G469" s="42">
        <f>G470</f>
        <v>0</v>
      </c>
      <c r="H469" s="42">
        <f>H470</f>
        <v>0</v>
      </c>
      <c r="I469" s="32" t="e">
        <f t="shared" si="42"/>
        <v>#DIV/0!</v>
      </c>
    </row>
    <row r="470" spans="1:9" ht="34.9" hidden="1" customHeight="1" x14ac:dyDescent="0.3">
      <c r="A470" s="40" t="s">
        <v>15</v>
      </c>
      <c r="B470" s="36" t="s">
        <v>1</v>
      </c>
      <c r="C470" s="37">
        <v>11</v>
      </c>
      <c r="D470" s="37">
        <v>1</v>
      </c>
      <c r="E470" s="36" t="s">
        <v>471</v>
      </c>
      <c r="F470" s="38">
        <v>240</v>
      </c>
      <c r="G470" s="42">
        <v>0</v>
      </c>
      <c r="H470" s="39">
        <v>0</v>
      </c>
      <c r="I470" s="32" t="e">
        <f t="shared" si="42"/>
        <v>#DIV/0!</v>
      </c>
    </row>
    <row r="471" spans="1:9" ht="35.15" customHeight="1" x14ac:dyDescent="0.3">
      <c r="A471" s="33" t="s">
        <v>39</v>
      </c>
      <c r="B471" s="28" t="s">
        <v>1</v>
      </c>
      <c r="C471" s="29">
        <v>14</v>
      </c>
      <c r="D471" s="29">
        <v>0</v>
      </c>
      <c r="E471" s="28" t="s">
        <v>21</v>
      </c>
      <c r="F471" s="30">
        <v>0</v>
      </c>
      <c r="G471" s="41">
        <f>G472+G478</f>
        <v>27527617.27</v>
      </c>
      <c r="H471" s="41">
        <f>H472+H478</f>
        <v>27527617.27</v>
      </c>
      <c r="I471" s="32">
        <f t="shared" si="42"/>
        <v>100</v>
      </c>
    </row>
    <row r="472" spans="1:9" ht="35.15" customHeight="1" x14ac:dyDescent="0.3">
      <c r="A472" s="46" t="s">
        <v>38</v>
      </c>
      <c r="B472" s="28" t="s">
        <v>1</v>
      </c>
      <c r="C472" s="29">
        <v>14</v>
      </c>
      <c r="D472" s="29">
        <v>1</v>
      </c>
      <c r="E472" s="28" t="s">
        <v>21</v>
      </c>
      <c r="F472" s="30">
        <v>0</v>
      </c>
      <c r="G472" s="41">
        <f>G473</f>
        <v>22772050</v>
      </c>
      <c r="H472" s="41">
        <f>H473</f>
        <v>22772050</v>
      </c>
      <c r="I472" s="32">
        <f t="shared" si="42"/>
        <v>100</v>
      </c>
    </row>
    <row r="473" spans="1:9" ht="18" customHeight="1" x14ac:dyDescent="0.3">
      <c r="A473" s="35" t="s">
        <v>20</v>
      </c>
      <c r="B473" s="36" t="s">
        <v>1</v>
      </c>
      <c r="C473" s="37">
        <v>14</v>
      </c>
      <c r="D473" s="37">
        <v>1</v>
      </c>
      <c r="E473" s="36" t="s">
        <v>19</v>
      </c>
      <c r="F473" s="38">
        <v>0</v>
      </c>
      <c r="G473" s="42">
        <f>G474+G476</f>
        <v>22772050</v>
      </c>
      <c r="H473" s="42">
        <f>H474+H476</f>
        <v>22772050</v>
      </c>
      <c r="I473" s="32">
        <f t="shared" si="42"/>
        <v>100</v>
      </c>
    </row>
    <row r="474" spans="1:9" ht="21" customHeight="1" x14ac:dyDescent="0.3">
      <c r="A474" s="35" t="s">
        <v>433</v>
      </c>
      <c r="B474" s="36" t="s">
        <v>1</v>
      </c>
      <c r="C474" s="37">
        <v>14</v>
      </c>
      <c r="D474" s="37">
        <v>1</v>
      </c>
      <c r="E474" s="36" t="s">
        <v>36</v>
      </c>
      <c r="F474" s="38">
        <v>0</v>
      </c>
      <c r="G474" s="42">
        <f>G475</f>
        <v>5882550</v>
      </c>
      <c r="H474" s="42">
        <f>H475</f>
        <v>5882550</v>
      </c>
      <c r="I474" s="32">
        <f t="shared" si="42"/>
        <v>100</v>
      </c>
    </row>
    <row r="475" spans="1:9" ht="21.75" customHeight="1" x14ac:dyDescent="0.3">
      <c r="A475" s="40" t="s">
        <v>37</v>
      </c>
      <c r="B475" s="36" t="s">
        <v>1</v>
      </c>
      <c r="C475" s="37">
        <v>14</v>
      </c>
      <c r="D475" s="37">
        <v>1</v>
      </c>
      <c r="E475" s="36" t="s">
        <v>36</v>
      </c>
      <c r="F475" s="38">
        <v>510</v>
      </c>
      <c r="G475" s="42">
        <v>5882550</v>
      </c>
      <c r="H475" s="42">
        <v>5882550</v>
      </c>
      <c r="I475" s="32">
        <f t="shared" si="42"/>
        <v>100</v>
      </c>
    </row>
    <row r="476" spans="1:9" ht="54.65" customHeight="1" x14ac:dyDescent="0.3">
      <c r="A476" s="35" t="s">
        <v>35</v>
      </c>
      <c r="B476" s="36" t="s">
        <v>1</v>
      </c>
      <c r="C476" s="37">
        <v>14</v>
      </c>
      <c r="D476" s="37">
        <v>1</v>
      </c>
      <c r="E476" s="36" t="s">
        <v>33</v>
      </c>
      <c r="F476" s="38">
        <v>0</v>
      </c>
      <c r="G476" s="42">
        <f>G477</f>
        <v>16889500</v>
      </c>
      <c r="H476" s="42">
        <f>H477</f>
        <v>16889500</v>
      </c>
      <c r="I476" s="32">
        <f t="shared" si="42"/>
        <v>100</v>
      </c>
    </row>
    <row r="477" spans="1:9" ht="21.75" customHeight="1" x14ac:dyDescent="0.3">
      <c r="A477" s="40" t="s">
        <v>34</v>
      </c>
      <c r="B477" s="36" t="s">
        <v>1</v>
      </c>
      <c r="C477" s="37">
        <v>14</v>
      </c>
      <c r="D477" s="37">
        <v>1</v>
      </c>
      <c r="E477" s="36" t="s">
        <v>33</v>
      </c>
      <c r="F477" s="38">
        <v>510</v>
      </c>
      <c r="G477" s="42">
        <v>16889500</v>
      </c>
      <c r="H477" s="42">
        <v>16889500</v>
      </c>
      <c r="I477" s="32">
        <f t="shared" si="42"/>
        <v>100</v>
      </c>
    </row>
    <row r="478" spans="1:9" s="3" customFormat="1" ht="21.75" customHeight="1" x14ac:dyDescent="0.3">
      <c r="A478" s="46" t="s">
        <v>563</v>
      </c>
      <c r="B478" s="28" t="s">
        <v>1</v>
      </c>
      <c r="C478" s="29">
        <v>14</v>
      </c>
      <c r="D478" s="29">
        <v>3</v>
      </c>
      <c r="E478" s="28" t="s">
        <v>21</v>
      </c>
      <c r="F478" s="30">
        <v>0</v>
      </c>
      <c r="G478" s="42">
        <f t="shared" ref="G478:H480" si="46">G479</f>
        <v>4755567.2699999996</v>
      </c>
      <c r="H478" s="42">
        <f t="shared" si="46"/>
        <v>4755567.2699999996</v>
      </c>
      <c r="I478" s="32">
        <f t="shared" si="42"/>
        <v>100</v>
      </c>
    </row>
    <row r="479" spans="1:9" s="3" customFormat="1" ht="21.75" customHeight="1" x14ac:dyDescent="0.3">
      <c r="A479" s="35" t="s">
        <v>20</v>
      </c>
      <c r="B479" s="36" t="s">
        <v>1</v>
      </c>
      <c r="C479" s="37">
        <v>14</v>
      </c>
      <c r="D479" s="37">
        <v>3</v>
      </c>
      <c r="E479" s="36" t="s">
        <v>19</v>
      </c>
      <c r="F479" s="38">
        <v>0</v>
      </c>
      <c r="G479" s="42">
        <f t="shared" si="46"/>
        <v>4755567.2699999996</v>
      </c>
      <c r="H479" s="42">
        <f t="shared" si="46"/>
        <v>4755567.2699999996</v>
      </c>
      <c r="I479" s="32">
        <f t="shared" si="42"/>
        <v>100</v>
      </c>
    </row>
    <row r="480" spans="1:9" s="3" customFormat="1" ht="21.75" customHeight="1" x14ac:dyDescent="0.3">
      <c r="A480" s="35" t="s">
        <v>564</v>
      </c>
      <c r="B480" s="36" t="s">
        <v>1</v>
      </c>
      <c r="C480" s="37">
        <v>14</v>
      </c>
      <c r="D480" s="37">
        <v>3</v>
      </c>
      <c r="E480" s="36" t="s">
        <v>565</v>
      </c>
      <c r="F480" s="38">
        <v>0</v>
      </c>
      <c r="G480" s="42">
        <f t="shared" si="46"/>
        <v>4755567.2699999996</v>
      </c>
      <c r="H480" s="42">
        <f t="shared" si="46"/>
        <v>4755567.2699999996</v>
      </c>
      <c r="I480" s="32">
        <f t="shared" si="42"/>
        <v>100</v>
      </c>
    </row>
    <row r="481" spans="1:9" s="3" customFormat="1" ht="21.75" customHeight="1" x14ac:dyDescent="0.3">
      <c r="A481" s="35" t="s">
        <v>113</v>
      </c>
      <c r="B481" s="36" t="s">
        <v>1</v>
      </c>
      <c r="C481" s="37">
        <v>14</v>
      </c>
      <c r="D481" s="37">
        <v>3</v>
      </c>
      <c r="E481" s="36" t="s">
        <v>565</v>
      </c>
      <c r="F481" s="38">
        <v>540</v>
      </c>
      <c r="G481" s="42">
        <v>4755567.2699999996</v>
      </c>
      <c r="H481" s="42">
        <v>4755567.2699999996</v>
      </c>
      <c r="I481" s="32">
        <f t="shared" si="42"/>
        <v>100</v>
      </c>
    </row>
    <row r="482" spans="1:9" ht="44.25" customHeight="1" x14ac:dyDescent="0.3">
      <c r="A482" s="27" t="s">
        <v>200</v>
      </c>
      <c r="B482" s="28" t="s">
        <v>276</v>
      </c>
      <c r="C482" s="29">
        <v>0</v>
      </c>
      <c r="D482" s="29">
        <v>0</v>
      </c>
      <c r="E482" s="28" t="s">
        <v>21</v>
      </c>
      <c r="F482" s="30">
        <v>0</v>
      </c>
      <c r="G482" s="31">
        <f>G489</f>
        <v>992524192.72000003</v>
      </c>
      <c r="H482" s="31">
        <f>H483+H489+H663</f>
        <v>981369227.41999996</v>
      </c>
      <c r="I482" s="32">
        <f t="shared" si="42"/>
        <v>98.876101420819779</v>
      </c>
    </row>
    <row r="483" spans="1:9" ht="34.9" hidden="1" customHeight="1" x14ac:dyDescent="0.3">
      <c r="A483" s="33" t="s">
        <v>127</v>
      </c>
      <c r="B483" s="28" t="s">
        <v>276</v>
      </c>
      <c r="C483" s="29" t="s">
        <v>7</v>
      </c>
      <c r="D483" s="29" t="s">
        <v>23</v>
      </c>
      <c r="E483" s="28" t="s">
        <v>21</v>
      </c>
      <c r="F483" s="30">
        <v>0</v>
      </c>
      <c r="G483" s="31">
        <f t="shared" ref="G483:H487" si="47">G484</f>
        <v>0</v>
      </c>
      <c r="H483" s="31">
        <f t="shared" si="47"/>
        <v>0</v>
      </c>
      <c r="I483" s="32">
        <v>0</v>
      </c>
    </row>
    <row r="484" spans="1:9" ht="34.9" hidden="1" customHeight="1" x14ac:dyDescent="0.3">
      <c r="A484" s="46" t="s">
        <v>124</v>
      </c>
      <c r="B484" s="28" t="s">
        <v>276</v>
      </c>
      <c r="C484" s="29">
        <v>5</v>
      </c>
      <c r="D484" s="29">
        <v>2</v>
      </c>
      <c r="E484" s="28" t="s">
        <v>21</v>
      </c>
      <c r="F484" s="30">
        <v>0</v>
      </c>
      <c r="G484" s="31">
        <f t="shared" si="47"/>
        <v>0</v>
      </c>
      <c r="H484" s="31">
        <f t="shared" si="47"/>
        <v>0</v>
      </c>
      <c r="I484" s="32">
        <v>0</v>
      </c>
    </row>
    <row r="485" spans="1:9" ht="34.9" hidden="1" customHeight="1" x14ac:dyDescent="0.3">
      <c r="A485" s="40" t="s">
        <v>122</v>
      </c>
      <c r="B485" s="36" t="s">
        <v>276</v>
      </c>
      <c r="C485" s="37">
        <v>5</v>
      </c>
      <c r="D485" s="37">
        <v>2</v>
      </c>
      <c r="E485" s="36" t="s">
        <v>121</v>
      </c>
      <c r="F485" s="38">
        <v>0</v>
      </c>
      <c r="G485" s="39">
        <f t="shared" si="47"/>
        <v>0</v>
      </c>
      <c r="H485" s="39">
        <f t="shared" si="47"/>
        <v>0</v>
      </c>
      <c r="I485" s="32">
        <v>0</v>
      </c>
    </row>
    <row r="486" spans="1:9" ht="34.9" hidden="1" customHeight="1" x14ac:dyDescent="0.3">
      <c r="A486" s="40" t="s">
        <v>193</v>
      </c>
      <c r="B486" s="36" t="s">
        <v>276</v>
      </c>
      <c r="C486" s="37">
        <v>5</v>
      </c>
      <c r="D486" s="37">
        <v>2</v>
      </c>
      <c r="E486" s="36" t="s">
        <v>120</v>
      </c>
      <c r="F486" s="38">
        <v>0</v>
      </c>
      <c r="G486" s="39">
        <f t="shared" si="47"/>
        <v>0</v>
      </c>
      <c r="H486" s="39">
        <f t="shared" si="47"/>
        <v>0</v>
      </c>
      <c r="I486" s="32">
        <v>0</v>
      </c>
    </row>
    <row r="487" spans="1:9" ht="34.9" hidden="1" customHeight="1" x14ac:dyDescent="0.3">
      <c r="A487" s="40" t="s">
        <v>119</v>
      </c>
      <c r="B487" s="36" t="s">
        <v>276</v>
      </c>
      <c r="C487" s="37">
        <v>5</v>
      </c>
      <c r="D487" s="37">
        <v>2</v>
      </c>
      <c r="E487" s="36" t="s">
        <v>117</v>
      </c>
      <c r="F487" s="38">
        <v>0</v>
      </c>
      <c r="G487" s="39">
        <f t="shared" si="47"/>
        <v>0</v>
      </c>
      <c r="H487" s="39">
        <f t="shared" si="47"/>
        <v>0</v>
      </c>
      <c r="I487" s="32">
        <v>0</v>
      </c>
    </row>
    <row r="488" spans="1:9" ht="25.15" hidden="1" customHeight="1" x14ac:dyDescent="0.3">
      <c r="A488" s="40" t="s">
        <v>57</v>
      </c>
      <c r="B488" s="36" t="s">
        <v>276</v>
      </c>
      <c r="C488" s="37">
        <v>5</v>
      </c>
      <c r="D488" s="37">
        <v>2</v>
      </c>
      <c r="E488" s="36" t="s">
        <v>117</v>
      </c>
      <c r="F488" s="38">
        <v>610</v>
      </c>
      <c r="G488" s="39">
        <v>0</v>
      </c>
      <c r="H488" s="39">
        <v>0</v>
      </c>
      <c r="I488" s="32">
        <v>0</v>
      </c>
    </row>
    <row r="489" spans="1:9" ht="35.15" customHeight="1" x14ac:dyDescent="0.3">
      <c r="A489" s="33" t="s">
        <v>107</v>
      </c>
      <c r="B489" s="28" t="s">
        <v>276</v>
      </c>
      <c r="C489" s="29">
        <v>7</v>
      </c>
      <c r="D489" s="29">
        <v>0</v>
      </c>
      <c r="E489" s="28" t="s">
        <v>21</v>
      </c>
      <c r="F489" s="30">
        <v>0</v>
      </c>
      <c r="G489" s="31">
        <f>G490+G531+G597+G652+G663</f>
        <v>992524192.72000003</v>
      </c>
      <c r="H489" s="31">
        <f>H490+H531+H597+H642+H652</f>
        <v>981324227.41999996</v>
      </c>
      <c r="I489" s="32">
        <f t="shared" si="42"/>
        <v>98.871567526298094</v>
      </c>
    </row>
    <row r="490" spans="1:9" ht="35.15" customHeight="1" x14ac:dyDescent="0.3">
      <c r="A490" s="34" t="s">
        <v>106</v>
      </c>
      <c r="B490" s="28" t="s">
        <v>276</v>
      </c>
      <c r="C490" s="29" t="s">
        <v>3</v>
      </c>
      <c r="D490" s="29">
        <v>1</v>
      </c>
      <c r="E490" s="28" t="s">
        <v>21</v>
      </c>
      <c r="F490" s="30">
        <v>0</v>
      </c>
      <c r="G490" s="31">
        <f>G491+G512</f>
        <v>91573400.449999988</v>
      </c>
      <c r="H490" s="31">
        <f>H491+H512</f>
        <v>86987110.799999997</v>
      </c>
      <c r="I490" s="32">
        <f t="shared" si="42"/>
        <v>94.991679213109322</v>
      </c>
    </row>
    <row r="491" spans="1:9" ht="35.15" customHeight="1" x14ac:dyDescent="0.3">
      <c r="A491" s="40" t="s">
        <v>434</v>
      </c>
      <c r="B491" s="36">
        <v>980</v>
      </c>
      <c r="C491" s="37">
        <v>7</v>
      </c>
      <c r="D491" s="37">
        <v>1</v>
      </c>
      <c r="E491" s="36" t="s">
        <v>98</v>
      </c>
      <c r="F491" s="38">
        <v>0</v>
      </c>
      <c r="G491" s="42">
        <f>G492+G503+G506</f>
        <v>2213711.6</v>
      </c>
      <c r="H491" s="42">
        <f>H492+H503+H506</f>
        <v>2213711.6</v>
      </c>
      <c r="I491" s="32">
        <f t="shared" si="42"/>
        <v>100</v>
      </c>
    </row>
    <row r="492" spans="1:9" ht="35.15" customHeight="1" x14ac:dyDescent="0.3">
      <c r="A492" s="40" t="s">
        <v>368</v>
      </c>
      <c r="B492" s="36" t="s">
        <v>276</v>
      </c>
      <c r="C492" s="37">
        <v>7</v>
      </c>
      <c r="D492" s="37">
        <v>1</v>
      </c>
      <c r="E492" s="36" t="s">
        <v>154</v>
      </c>
      <c r="F492" s="38">
        <v>0</v>
      </c>
      <c r="G492" s="42">
        <f>G493</f>
        <v>1601052</v>
      </c>
      <c r="H492" s="39">
        <f>H493</f>
        <v>1601052</v>
      </c>
      <c r="I492" s="32">
        <f t="shared" si="42"/>
        <v>100</v>
      </c>
    </row>
    <row r="493" spans="1:9" ht="35.15" customHeight="1" x14ac:dyDescent="0.3">
      <c r="A493" s="40" t="s">
        <v>96</v>
      </c>
      <c r="B493" s="36" t="s">
        <v>276</v>
      </c>
      <c r="C493" s="37">
        <v>7</v>
      </c>
      <c r="D493" s="37">
        <v>1</v>
      </c>
      <c r="E493" s="36" t="s">
        <v>153</v>
      </c>
      <c r="F493" s="38">
        <v>0</v>
      </c>
      <c r="G493" s="42">
        <f>G494+G496+G498+G500</f>
        <v>1601052</v>
      </c>
      <c r="H493" s="39">
        <f>H494+H496+H498+H500</f>
        <v>1601052</v>
      </c>
      <c r="I493" s="32">
        <f t="shared" si="42"/>
        <v>100</v>
      </c>
    </row>
    <row r="494" spans="1:9" ht="61.15" customHeight="1" x14ac:dyDescent="0.3">
      <c r="A494" s="40" t="s">
        <v>523</v>
      </c>
      <c r="B494" s="36" t="s">
        <v>276</v>
      </c>
      <c r="C494" s="37">
        <v>7</v>
      </c>
      <c r="D494" s="37">
        <v>1</v>
      </c>
      <c r="E494" s="36" t="s">
        <v>223</v>
      </c>
      <c r="F494" s="38">
        <v>0</v>
      </c>
      <c r="G494" s="42">
        <f>G495</f>
        <v>1156770.2</v>
      </c>
      <c r="H494" s="42">
        <f>H495</f>
        <v>1156770.2</v>
      </c>
      <c r="I494" s="32">
        <f t="shared" si="42"/>
        <v>100</v>
      </c>
    </row>
    <row r="495" spans="1:9" ht="35.15" customHeight="1" x14ac:dyDescent="0.3">
      <c r="A495" s="40" t="s">
        <v>57</v>
      </c>
      <c r="B495" s="36" t="s">
        <v>276</v>
      </c>
      <c r="C495" s="37">
        <v>7</v>
      </c>
      <c r="D495" s="37">
        <v>1</v>
      </c>
      <c r="E495" s="36" t="s">
        <v>223</v>
      </c>
      <c r="F495" s="38">
        <v>610</v>
      </c>
      <c r="G495" s="42">
        <v>1156770.2</v>
      </c>
      <c r="H495" s="39">
        <v>1156770.2</v>
      </c>
      <c r="I495" s="32">
        <f t="shared" si="42"/>
        <v>100</v>
      </c>
    </row>
    <row r="496" spans="1:9" ht="35.15" customHeight="1" x14ac:dyDescent="0.3">
      <c r="A496" s="40" t="s">
        <v>524</v>
      </c>
      <c r="B496" s="36" t="s">
        <v>276</v>
      </c>
      <c r="C496" s="37">
        <v>7</v>
      </c>
      <c r="D496" s="37">
        <v>1</v>
      </c>
      <c r="E496" s="36" t="s">
        <v>208</v>
      </c>
      <c r="F496" s="38">
        <v>0</v>
      </c>
      <c r="G496" s="42">
        <f>G497</f>
        <v>444281.8</v>
      </c>
      <c r="H496" s="42">
        <f>H497</f>
        <v>444281.8</v>
      </c>
      <c r="I496" s="32">
        <f t="shared" si="42"/>
        <v>100</v>
      </c>
    </row>
    <row r="497" spans="1:9" ht="34.15" customHeight="1" x14ac:dyDescent="0.3">
      <c r="A497" s="40" t="s">
        <v>57</v>
      </c>
      <c r="B497" s="36" t="s">
        <v>276</v>
      </c>
      <c r="C497" s="37">
        <v>7</v>
      </c>
      <c r="D497" s="37">
        <v>1</v>
      </c>
      <c r="E497" s="36" t="s">
        <v>208</v>
      </c>
      <c r="F497" s="38">
        <v>610</v>
      </c>
      <c r="G497" s="42">
        <v>444281.8</v>
      </c>
      <c r="H497" s="39">
        <v>444281.8</v>
      </c>
      <c r="I497" s="32">
        <f t="shared" si="42"/>
        <v>100</v>
      </c>
    </row>
    <row r="498" spans="1:9" ht="34.9" hidden="1" customHeight="1" x14ac:dyDescent="0.3">
      <c r="A498" s="40"/>
      <c r="B498" s="36" t="s">
        <v>276</v>
      </c>
      <c r="C498" s="37">
        <v>7</v>
      </c>
      <c r="D498" s="37">
        <v>1</v>
      </c>
      <c r="E498" s="36" t="s">
        <v>227</v>
      </c>
      <c r="F498" s="38">
        <v>0</v>
      </c>
      <c r="G498" s="42">
        <f>G499</f>
        <v>0</v>
      </c>
      <c r="H498" s="42">
        <f>H499</f>
        <v>0</v>
      </c>
      <c r="I498" s="32" t="e">
        <f t="shared" si="42"/>
        <v>#DIV/0!</v>
      </c>
    </row>
    <row r="499" spans="1:9" ht="34.9" hidden="1" customHeight="1" x14ac:dyDescent="0.3">
      <c r="A499" s="40" t="s">
        <v>57</v>
      </c>
      <c r="B499" s="36" t="s">
        <v>276</v>
      </c>
      <c r="C499" s="37">
        <v>7</v>
      </c>
      <c r="D499" s="37">
        <v>1</v>
      </c>
      <c r="E499" s="36" t="s">
        <v>227</v>
      </c>
      <c r="F499" s="38">
        <v>610</v>
      </c>
      <c r="G499" s="42">
        <v>0</v>
      </c>
      <c r="H499" s="39">
        <v>0</v>
      </c>
      <c r="I499" s="32" t="e">
        <f t="shared" si="42"/>
        <v>#DIV/0!</v>
      </c>
    </row>
    <row r="500" spans="1:9" ht="34.9" hidden="1" customHeight="1" x14ac:dyDescent="0.3">
      <c r="A500" s="40"/>
      <c r="B500" s="36" t="s">
        <v>276</v>
      </c>
      <c r="C500" s="37">
        <v>7</v>
      </c>
      <c r="D500" s="37">
        <v>1</v>
      </c>
      <c r="E500" s="36" t="s">
        <v>209</v>
      </c>
      <c r="F500" s="38">
        <v>0</v>
      </c>
      <c r="G500" s="42">
        <f>G501</f>
        <v>0</v>
      </c>
      <c r="H500" s="42">
        <f>H501</f>
        <v>0</v>
      </c>
      <c r="I500" s="32" t="e">
        <f t="shared" si="42"/>
        <v>#DIV/0!</v>
      </c>
    </row>
    <row r="501" spans="1:9" ht="34.9" hidden="1" customHeight="1" x14ac:dyDescent="0.3">
      <c r="A501" s="40" t="s">
        <v>57</v>
      </c>
      <c r="B501" s="36" t="s">
        <v>276</v>
      </c>
      <c r="C501" s="37">
        <v>7</v>
      </c>
      <c r="D501" s="37">
        <v>1</v>
      </c>
      <c r="E501" s="36" t="s">
        <v>209</v>
      </c>
      <c r="F501" s="38">
        <v>610</v>
      </c>
      <c r="G501" s="42">
        <v>0</v>
      </c>
      <c r="H501" s="39">
        <v>0</v>
      </c>
      <c r="I501" s="32" t="e">
        <f t="shared" si="42"/>
        <v>#DIV/0!</v>
      </c>
    </row>
    <row r="502" spans="1:9" ht="35.15" customHeight="1" x14ac:dyDescent="0.3">
      <c r="A502" s="40" t="s">
        <v>435</v>
      </c>
      <c r="B502" s="36" t="s">
        <v>276</v>
      </c>
      <c r="C502" s="37">
        <v>7</v>
      </c>
      <c r="D502" s="37">
        <v>1</v>
      </c>
      <c r="E502" s="36" t="s">
        <v>224</v>
      </c>
      <c r="F502" s="38">
        <v>0</v>
      </c>
      <c r="G502" s="42">
        <f t="shared" ref="G502:H504" si="48">G503</f>
        <v>94797.6</v>
      </c>
      <c r="H502" s="39">
        <f t="shared" si="48"/>
        <v>94797.6</v>
      </c>
      <c r="I502" s="32">
        <f t="shared" si="42"/>
        <v>100</v>
      </c>
    </row>
    <row r="503" spans="1:9" ht="35.15" customHeight="1" x14ac:dyDescent="0.3">
      <c r="A503" s="40" t="s">
        <v>231</v>
      </c>
      <c r="B503" s="36" t="s">
        <v>276</v>
      </c>
      <c r="C503" s="37">
        <v>7</v>
      </c>
      <c r="D503" s="37">
        <v>1</v>
      </c>
      <c r="E503" s="36" t="s">
        <v>152</v>
      </c>
      <c r="F503" s="38">
        <v>0</v>
      </c>
      <c r="G503" s="42">
        <f t="shared" si="48"/>
        <v>94797.6</v>
      </c>
      <c r="H503" s="39">
        <f t="shared" si="48"/>
        <v>94797.6</v>
      </c>
      <c r="I503" s="32">
        <f t="shared" si="42"/>
        <v>100</v>
      </c>
    </row>
    <row r="504" spans="1:9" ht="35.15" customHeight="1" x14ac:dyDescent="0.3">
      <c r="A504" s="40" t="s">
        <v>525</v>
      </c>
      <c r="B504" s="36" t="s">
        <v>276</v>
      </c>
      <c r="C504" s="37">
        <v>7</v>
      </c>
      <c r="D504" s="37">
        <v>1</v>
      </c>
      <c r="E504" s="36" t="s">
        <v>210</v>
      </c>
      <c r="F504" s="38">
        <v>0</v>
      </c>
      <c r="G504" s="42">
        <f t="shared" si="48"/>
        <v>94797.6</v>
      </c>
      <c r="H504" s="39">
        <f t="shared" si="48"/>
        <v>94797.6</v>
      </c>
      <c r="I504" s="32">
        <f t="shared" si="42"/>
        <v>100</v>
      </c>
    </row>
    <row r="505" spans="1:9" ht="35.15" customHeight="1" x14ac:dyDescent="0.3">
      <c r="A505" s="40" t="s">
        <v>57</v>
      </c>
      <c r="B505" s="36" t="s">
        <v>276</v>
      </c>
      <c r="C505" s="37">
        <v>7</v>
      </c>
      <c r="D505" s="37">
        <v>1</v>
      </c>
      <c r="E505" s="36" t="s">
        <v>210</v>
      </c>
      <c r="F505" s="36">
        <v>610</v>
      </c>
      <c r="G505" s="42">
        <v>94797.6</v>
      </c>
      <c r="H505" s="39">
        <v>94797.6</v>
      </c>
      <c r="I505" s="32">
        <f t="shared" si="42"/>
        <v>100</v>
      </c>
    </row>
    <row r="506" spans="1:9" ht="50.15" customHeight="1" x14ac:dyDescent="0.3">
      <c r="A506" s="40" t="s">
        <v>436</v>
      </c>
      <c r="B506" s="36" t="s">
        <v>276</v>
      </c>
      <c r="C506" s="37">
        <v>7</v>
      </c>
      <c r="D506" s="37">
        <v>1</v>
      </c>
      <c r="E506" s="36" t="s">
        <v>97</v>
      </c>
      <c r="F506" s="36" t="s">
        <v>4</v>
      </c>
      <c r="G506" s="42">
        <f>G507</f>
        <v>517862</v>
      </c>
      <c r="H506" s="42">
        <f>H507</f>
        <v>517862</v>
      </c>
      <c r="I506" s="32">
        <f t="shared" ref="I506:I574" si="49">H506/G506*100</f>
        <v>100</v>
      </c>
    </row>
    <row r="507" spans="1:9" ht="35.15" customHeight="1" x14ac:dyDescent="0.3">
      <c r="A507" s="40" t="s">
        <v>93</v>
      </c>
      <c r="B507" s="36" t="s">
        <v>276</v>
      </c>
      <c r="C507" s="37">
        <v>7</v>
      </c>
      <c r="D507" s="37">
        <v>1</v>
      </c>
      <c r="E507" s="36" t="s">
        <v>95</v>
      </c>
      <c r="F507" s="38">
        <v>0</v>
      </c>
      <c r="G507" s="42">
        <f>G508+G510</f>
        <v>517862</v>
      </c>
      <c r="H507" s="42">
        <f>H508+H510</f>
        <v>517862</v>
      </c>
      <c r="I507" s="32">
        <f t="shared" si="49"/>
        <v>100</v>
      </c>
    </row>
    <row r="508" spans="1:9" ht="57" customHeight="1" x14ac:dyDescent="0.3">
      <c r="A508" s="40" t="s">
        <v>526</v>
      </c>
      <c r="B508" s="36" t="s">
        <v>276</v>
      </c>
      <c r="C508" s="37">
        <v>7</v>
      </c>
      <c r="D508" s="37">
        <v>1</v>
      </c>
      <c r="E508" s="36" t="s">
        <v>225</v>
      </c>
      <c r="F508" s="38">
        <v>0</v>
      </c>
      <c r="G508" s="42">
        <f>G509</f>
        <v>517862</v>
      </c>
      <c r="H508" s="42">
        <f>H509</f>
        <v>517862</v>
      </c>
      <c r="I508" s="32">
        <f t="shared" si="49"/>
        <v>100</v>
      </c>
    </row>
    <row r="509" spans="1:9" ht="33.65" customHeight="1" x14ac:dyDescent="0.3">
      <c r="A509" s="40" t="s">
        <v>57</v>
      </c>
      <c r="B509" s="36" t="s">
        <v>276</v>
      </c>
      <c r="C509" s="37">
        <v>7</v>
      </c>
      <c r="D509" s="37">
        <v>1</v>
      </c>
      <c r="E509" s="36" t="s">
        <v>225</v>
      </c>
      <c r="F509" s="38">
        <v>610</v>
      </c>
      <c r="G509" s="42">
        <v>517862</v>
      </c>
      <c r="H509" s="39">
        <v>517862</v>
      </c>
      <c r="I509" s="32">
        <f t="shared" si="49"/>
        <v>100</v>
      </c>
    </row>
    <row r="510" spans="1:9" ht="34.9" hidden="1" customHeight="1" x14ac:dyDescent="0.3">
      <c r="A510" s="40" t="s">
        <v>437</v>
      </c>
      <c r="B510" s="36" t="s">
        <v>276</v>
      </c>
      <c r="C510" s="37">
        <v>7</v>
      </c>
      <c r="D510" s="37">
        <v>1</v>
      </c>
      <c r="E510" s="36" t="s">
        <v>211</v>
      </c>
      <c r="F510" s="38">
        <v>0</v>
      </c>
      <c r="G510" s="42">
        <f>G511</f>
        <v>0</v>
      </c>
      <c r="H510" s="39">
        <f>H511</f>
        <v>0</v>
      </c>
      <c r="I510" s="32" t="e">
        <f t="shared" si="49"/>
        <v>#DIV/0!</v>
      </c>
    </row>
    <row r="511" spans="1:9" ht="34.9" hidden="1" customHeight="1" x14ac:dyDescent="0.3">
      <c r="A511" s="40" t="s">
        <v>57</v>
      </c>
      <c r="B511" s="36" t="s">
        <v>276</v>
      </c>
      <c r="C511" s="37">
        <v>7</v>
      </c>
      <c r="D511" s="37">
        <v>1</v>
      </c>
      <c r="E511" s="36" t="s">
        <v>211</v>
      </c>
      <c r="F511" s="38">
        <v>610</v>
      </c>
      <c r="G511" s="42">
        <v>0</v>
      </c>
      <c r="H511" s="39">
        <v>0</v>
      </c>
      <c r="I511" s="32" t="e">
        <f t="shared" si="49"/>
        <v>#DIV/0!</v>
      </c>
    </row>
    <row r="512" spans="1:9" ht="35.15" customHeight="1" x14ac:dyDescent="0.3">
      <c r="A512" s="40" t="s">
        <v>516</v>
      </c>
      <c r="B512" s="36" t="s">
        <v>276</v>
      </c>
      <c r="C512" s="37">
        <v>7</v>
      </c>
      <c r="D512" s="37">
        <v>1</v>
      </c>
      <c r="E512" s="36" t="s">
        <v>51</v>
      </c>
      <c r="F512" s="38">
        <v>0</v>
      </c>
      <c r="G512" s="42">
        <f>G513+G519</f>
        <v>89359688.849999994</v>
      </c>
      <c r="H512" s="42">
        <f>H513+H519</f>
        <v>84773399.200000003</v>
      </c>
      <c r="I512" s="32">
        <f t="shared" si="49"/>
        <v>94.867607856492668</v>
      </c>
    </row>
    <row r="513" spans="1:9" ht="35.15" customHeight="1" x14ac:dyDescent="0.3">
      <c r="A513" s="40" t="s">
        <v>527</v>
      </c>
      <c r="B513" s="36" t="s">
        <v>276</v>
      </c>
      <c r="C513" s="37">
        <v>7</v>
      </c>
      <c r="D513" s="37">
        <v>1</v>
      </c>
      <c r="E513" s="36" t="s">
        <v>105</v>
      </c>
      <c r="F513" s="38">
        <v>0</v>
      </c>
      <c r="G513" s="42">
        <f>G514</f>
        <v>89279688.849999994</v>
      </c>
      <c r="H513" s="42">
        <f>H514</f>
        <v>84693399.200000003</v>
      </c>
      <c r="I513" s="32">
        <f t="shared" si="49"/>
        <v>94.863008922773602</v>
      </c>
    </row>
    <row r="514" spans="1:9" ht="35.15" customHeight="1" x14ac:dyDescent="0.3">
      <c r="A514" s="40" t="s">
        <v>528</v>
      </c>
      <c r="B514" s="36" t="s">
        <v>276</v>
      </c>
      <c r="C514" s="37">
        <v>7</v>
      </c>
      <c r="D514" s="37">
        <v>1</v>
      </c>
      <c r="E514" s="36" t="s">
        <v>104</v>
      </c>
      <c r="F514" s="38">
        <v>0</v>
      </c>
      <c r="G514" s="42">
        <f>G515+G517</f>
        <v>89279688.849999994</v>
      </c>
      <c r="H514" s="42">
        <f>H515+H517</f>
        <v>84693399.200000003</v>
      </c>
      <c r="I514" s="32">
        <f t="shared" si="49"/>
        <v>94.863008922773602</v>
      </c>
    </row>
    <row r="515" spans="1:9" ht="35.15" customHeight="1" x14ac:dyDescent="0.3">
      <c r="A515" s="40" t="s">
        <v>91</v>
      </c>
      <c r="B515" s="36" t="s">
        <v>276</v>
      </c>
      <c r="C515" s="37">
        <v>7</v>
      </c>
      <c r="D515" s="37">
        <v>1</v>
      </c>
      <c r="E515" s="36" t="s">
        <v>103</v>
      </c>
      <c r="F515" s="38">
        <v>0</v>
      </c>
      <c r="G515" s="42">
        <f>G516</f>
        <v>46926057.850000001</v>
      </c>
      <c r="H515" s="39">
        <f>H516</f>
        <v>42339768.200000003</v>
      </c>
      <c r="I515" s="32">
        <f t="shared" si="49"/>
        <v>90.22656097671755</v>
      </c>
    </row>
    <row r="516" spans="1:9" ht="35.15" customHeight="1" x14ac:dyDescent="0.3">
      <c r="A516" s="40" t="s">
        <v>57</v>
      </c>
      <c r="B516" s="36" t="s">
        <v>276</v>
      </c>
      <c r="C516" s="37">
        <v>7</v>
      </c>
      <c r="D516" s="37">
        <v>1</v>
      </c>
      <c r="E516" s="36" t="s">
        <v>103</v>
      </c>
      <c r="F516" s="38">
        <v>610</v>
      </c>
      <c r="G516" s="42">
        <v>46926057.850000001</v>
      </c>
      <c r="H516" s="39">
        <v>42339768.200000003</v>
      </c>
      <c r="I516" s="32">
        <f t="shared" si="49"/>
        <v>90.22656097671755</v>
      </c>
    </row>
    <row r="517" spans="1:9" ht="54" customHeight="1" x14ac:dyDescent="0.3">
      <c r="A517" s="40" t="s">
        <v>102</v>
      </c>
      <c r="B517" s="36" t="s">
        <v>276</v>
      </c>
      <c r="C517" s="37">
        <v>7</v>
      </c>
      <c r="D517" s="37">
        <v>1</v>
      </c>
      <c r="E517" s="36" t="s">
        <v>101</v>
      </c>
      <c r="F517" s="38">
        <v>0</v>
      </c>
      <c r="G517" s="42">
        <f>G518</f>
        <v>42353631</v>
      </c>
      <c r="H517" s="42">
        <f>H518</f>
        <v>42353631</v>
      </c>
      <c r="I517" s="32">
        <f t="shared" si="49"/>
        <v>100</v>
      </c>
    </row>
    <row r="518" spans="1:9" ht="35.15" customHeight="1" x14ac:dyDescent="0.3">
      <c r="A518" s="40" t="s">
        <v>57</v>
      </c>
      <c r="B518" s="36" t="s">
        <v>276</v>
      </c>
      <c r="C518" s="37">
        <v>7</v>
      </c>
      <c r="D518" s="37">
        <v>1</v>
      </c>
      <c r="E518" s="36" t="s">
        <v>101</v>
      </c>
      <c r="F518" s="38">
        <v>610</v>
      </c>
      <c r="G518" s="42">
        <v>42353631</v>
      </c>
      <c r="H518" s="39">
        <v>42353631</v>
      </c>
      <c r="I518" s="32">
        <f t="shared" si="49"/>
        <v>100</v>
      </c>
    </row>
    <row r="519" spans="1:9" ht="35.15" customHeight="1" x14ac:dyDescent="0.3">
      <c r="A519" s="40" t="s">
        <v>512</v>
      </c>
      <c r="B519" s="36" t="s">
        <v>276</v>
      </c>
      <c r="C519" s="37">
        <v>7</v>
      </c>
      <c r="D519" s="37">
        <v>1</v>
      </c>
      <c r="E519" s="36" t="s">
        <v>83</v>
      </c>
      <c r="F519" s="38">
        <v>0</v>
      </c>
      <c r="G519" s="42">
        <f>G520</f>
        <v>80000</v>
      </c>
      <c r="H519" s="42">
        <f>H520</f>
        <v>80000</v>
      </c>
      <c r="I519" s="32">
        <f t="shared" si="49"/>
        <v>100</v>
      </c>
    </row>
    <row r="520" spans="1:9" ht="35.15" customHeight="1" x14ac:dyDescent="0.3">
      <c r="A520" s="40" t="s">
        <v>82</v>
      </c>
      <c r="B520" s="36" t="s">
        <v>276</v>
      </c>
      <c r="C520" s="37">
        <v>7</v>
      </c>
      <c r="D520" s="37">
        <v>1</v>
      </c>
      <c r="E520" s="36" t="s">
        <v>81</v>
      </c>
      <c r="F520" s="38">
        <v>0</v>
      </c>
      <c r="G520" s="42">
        <f>G521+G523+G525+G527+G529</f>
        <v>80000</v>
      </c>
      <c r="H520" s="42">
        <f>H521+H523+H525+H527+H529</f>
        <v>80000</v>
      </c>
      <c r="I520" s="32">
        <f t="shared" si="49"/>
        <v>100</v>
      </c>
    </row>
    <row r="521" spans="1:9" ht="53.5" customHeight="1" x14ac:dyDescent="0.3">
      <c r="A521" s="40" t="s">
        <v>529</v>
      </c>
      <c r="B521" s="36" t="s">
        <v>276</v>
      </c>
      <c r="C521" s="37">
        <v>7</v>
      </c>
      <c r="D521" s="37">
        <v>1</v>
      </c>
      <c r="E521" s="36" t="s">
        <v>530</v>
      </c>
      <c r="F521" s="38">
        <v>0</v>
      </c>
      <c r="G521" s="42">
        <f>G522</f>
        <v>80000</v>
      </c>
      <c r="H521" s="42">
        <f>H522</f>
        <v>80000</v>
      </c>
      <c r="I521" s="32">
        <f t="shared" si="49"/>
        <v>100</v>
      </c>
    </row>
    <row r="522" spans="1:9" ht="34.9" customHeight="1" x14ac:dyDescent="0.3">
      <c r="A522" s="40" t="s">
        <v>57</v>
      </c>
      <c r="B522" s="36" t="s">
        <v>276</v>
      </c>
      <c r="C522" s="37">
        <v>7</v>
      </c>
      <c r="D522" s="37">
        <v>1</v>
      </c>
      <c r="E522" s="36" t="s">
        <v>530</v>
      </c>
      <c r="F522" s="38">
        <v>610</v>
      </c>
      <c r="G522" s="42">
        <v>80000</v>
      </c>
      <c r="H522" s="39">
        <v>80000</v>
      </c>
      <c r="I522" s="32">
        <f t="shared" si="49"/>
        <v>100</v>
      </c>
    </row>
    <row r="523" spans="1:9" ht="1.1499999999999999" customHeight="1" x14ac:dyDescent="0.3">
      <c r="A523" s="40" t="s">
        <v>100</v>
      </c>
      <c r="B523" s="36" t="s">
        <v>276</v>
      </c>
      <c r="C523" s="37">
        <v>7</v>
      </c>
      <c r="D523" s="37">
        <v>1</v>
      </c>
      <c r="E523" s="36" t="s">
        <v>201</v>
      </c>
      <c r="F523" s="38">
        <v>0</v>
      </c>
      <c r="G523" s="42">
        <f>G524</f>
        <v>0</v>
      </c>
      <c r="H523" s="39">
        <f>H524</f>
        <v>0</v>
      </c>
      <c r="I523" s="32">
        <v>0</v>
      </c>
    </row>
    <row r="524" spans="1:9" ht="34.9" hidden="1" customHeight="1" x14ac:dyDescent="0.3">
      <c r="A524" s="40" t="s">
        <v>57</v>
      </c>
      <c r="B524" s="36" t="s">
        <v>276</v>
      </c>
      <c r="C524" s="37">
        <v>7</v>
      </c>
      <c r="D524" s="37">
        <v>1</v>
      </c>
      <c r="E524" s="36" t="s">
        <v>201</v>
      </c>
      <c r="F524" s="38">
        <v>610</v>
      </c>
      <c r="G524" s="42">
        <v>0</v>
      </c>
      <c r="H524" s="39">
        <v>0</v>
      </c>
      <c r="I524" s="32">
        <v>0</v>
      </c>
    </row>
    <row r="525" spans="1:9" ht="34.9" hidden="1" customHeight="1" x14ac:dyDescent="0.3">
      <c r="A525" s="40" t="s">
        <v>246</v>
      </c>
      <c r="B525" s="36" t="s">
        <v>276</v>
      </c>
      <c r="C525" s="37">
        <v>7</v>
      </c>
      <c r="D525" s="37">
        <v>1</v>
      </c>
      <c r="E525" s="36" t="s">
        <v>228</v>
      </c>
      <c r="F525" s="38">
        <v>0</v>
      </c>
      <c r="G525" s="42">
        <f>G526</f>
        <v>0</v>
      </c>
      <c r="H525" s="42">
        <f>H526</f>
        <v>0</v>
      </c>
      <c r="I525" s="32">
        <v>0</v>
      </c>
    </row>
    <row r="526" spans="1:9" ht="34.9" hidden="1" customHeight="1" x14ac:dyDescent="0.3">
      <c r="A526" s="40" t="s">
        <v>57</v>
      </c>
      <c r="B526" s="36" t="s">
        <v>276</v>
      </c>
      <c r="C526" s="37">
        <v>7</v>
      </c>
      <c r="D526" s="37">
        <v>1</v>
      </c>
      <c r="E526" s="36" t="s">
        <v>228</v>
      </c>
      <c r="F526" s="38">
        <v>610</v>
      </c>
      <c r="G526" s="42">
        <v>0</v>
      </c>
      <c r="H526" s="39">
        <v>0</v>
      </c>
      <c r="I526" s="32">
        <v>0</v>
      </c>
    </row>
    <row r="527" spans="1:9" ht="34.9" hidden="1" customHeight="1" x14ac:dyDescent="0.3">
      <c r="A527" s="40" t="s">
        <v>233</v>
      </c>
      <c r="B527" s="36" t="s">
        <v>276</v>
      </c>
      <c r="C527" s="37">
        <v>7</v>
      </c>
      <c r="D527" s="37">
        <v>1</v>
      </c>
      <c r="E527" s="36" t="s">
        <v>290</v>
      </c>
      <c r="F527" s="38">
        <v>0</v>
      </c>
      <c r="G527" s="42">
        <f>G528</f>
        <v>0</v>
      </c>
      <c r="H527" s="42">
        <f>H528</f>
        <v>0</v>
      </c>
      <c r="I527" s="32" t="e">
        <f t="shared" si="49"/>
        <v>#DIV/0!</v>
      </c>
    </row>
    <row r="528" spans="1:9" ht="34.9" hidden="1" customHeight="1" x14ac:dyDescent="0.3">
      <c r="A528" s="40" t="s">
        <v>57</v>
      </c>
      <c r="B528" s="36" t="s">
        <v>276</v>
      </c>
      <c r="C528" s="37">
        <v>7</v>
      </c>
      <c r="D528" s="37">
        <v>1</v>
      </c>
      <c r="E528" s="36" t="s">
        <v>290</v>
      </c>
      <c r="F528" s="38">
        <v>610</v>
      </c>
      <c r="G528" s="42">
        <v>0</v>
      </c>
      <c r="H528" s="42">
        <v>0</v>
      </c>
      <c r="I528" s="32" t="e">
        <f t="shared" si="49"/>
        <v>#DIV/0!</v>
      </c>
    </row>
    <row r="529" spans="1:10" ht="34.9" hidden="1" customHeight="1" x14ac:dyDescent="0.3">
      <c r="A529" s="40" t="s">
        <v>244</v>
      </c>
      <c r="B529" s="36" t="s">
        <v>276</v>
      </c>
      <c r="C529" s="37">
        <v>7</v>
      </c>
      <c r="D529" s="37">
        <v>1</v>
      </c>
      <c r="E529" s="36" t="s">
        <v>243</v>
      </c>
      <c r="F529" s="38">
        <v>0</v>
      </c>
      <c r="G529" s="42">
        <f>G530</f>
        <v>0</v>
      </c>
      <c r="H529" s="42">
        <f>H530</f>
        <v>0</v>
      </c>
      <c r="I529" s="32" t="e">
        <f t="shared" si="49"/>
        <v>#DIV/0!</v>
      </c>
    </row>
    <row r="530" spans="1:10" ht="34.9" hidden="1" customHeight="1" x14ac:dyDescent="0.3">
      <c r="A530" s="40" t="s">
        <v>57</v>
      </c>
      <c r="B530" s="36" t="s">
        <v>276</v>
      </c>
      <c r="C530" s="37">
        <v>7</v>
      </c>
      <c r="D530" s="37">
        <v>1</v>
      </c>
      <c r="E530" s="36" t="s">
        <v>243</v>
      </c>
      <c r="F530" s="38">
        <v>610</v>
      </c>
      <c r="G530" s="42">
        <v>0</v>
      </c>
      <c r="H530" s="39">
        <v>0</v>
      </c>
      <c r="I530" s="32" t="e">
        <f t="shared" si="49"/>
        <v>#DIV/0!</v>
      </c>
    </row>
    <row r="531" spans="1:10" ht="35.15" customHeight="1" x14ac:dyDescent="0.3">
      <c r="A531" s="34" t="s">
        <v>99</v>
      </c>
      <c r="B531" s="28" t="s">
        <v>276</v>
      </c>
      <c r="C531" s="29">
        <v>7</v>
      </c>
      <c r="D531" s="29">
        <v>2</v>
      </c>
      <c r="E531" s="28" t="s">
        <v>21</v>
      </c>
      <c r="F531" s="30">
        <v>0</v>
      </c>
      <c r="G531" s="31">
        <f>G532+G553</f>
        <v>849992429.26999998</v>
      </c>
      <c r="H531" s="31">
        <f>H532+H553</f>
        <v>843848365.83000004</v>
      </c>
      <c r="I531" s="32">
        <f t="shared" si="49"/>
        <v>99.277162568932923</v>
      </c>
      <c r="J531" s="12"/>
    </row>
    <row r="532" spans="1:10" ht="35.15" customHeight="1" x14ac:dyDescent="0.3">
      <c r="A532" s="40" t="s">
        <v>434</v>
      </c>
      <c r="B532" s="36" t="s">
        <v>276</v>
      </c>
      <c r="C532" s="37">
        <v>7</v>
      </c>
      <c r="D532" s="37">
        <v>2</v>
      </c>
      <c r="E532" s="36" t="s">
        <v>98</v>
      </c>
      <c r="F532" s="38">
        <v>0</v>
      </c>
      <c r="G532" s="42">
        <f>G533+G543+G547</f>
        <v>9878229.9600000009</v>
      </c>
      <c r="H532" s="42">
        <f>H534+H543+H547</f>
        <v>9878229.9600000009</v>
      </c>
      <c r="I532" s="32">
        <f t="shared" si="49"/>
        <v>100</v>
      </c>
    </row>
    <row r="533" spans="1:10" ht="35.15" customHeight="1" x14ac:dyDescent="0.3">
      <c r="A533" s="40" t="s">
        <v>438</v>
      </c>
      <c r="B533" s="36" t="s">
        <v>276</v>
      </c>
      <c r="C533" s="37">
        <v>7</v>
      </c>
      <c r="D533" s="37">
        <v>2</v>
      </c>
      <c r="E533" s="36" t="s">
        <v>154</v>
      </c>
      <c r="F533" s="38">
        <v>0</v>
      </c>
      <c r="G533" s="42">
        <f>G534</f>
        <v>1923964.62</v>
      </c>
      <c r="H533" s="42">
        <f>H534</f>
        <v>1923964.62</v>
      </c>
      <c r="I533" s="32">
        <f t="shared" si="49"/>
        <v>100</v>
      </c>
    </row>
    <row r="534" spans="1:10" ht="35.15" customHeight="1" x14ac:dyDescent="0.3">
      <c r="A534" s="40" t="s">
        <v>96</v>
      </c>
      <c r="B534" s="36" t="s">
        <v>276</v>
      </c>
      <c r="C534" s="37">
        <v>7</v>
      </c>
      <c r="D534" s="37">
        <v>2</v>
      </c>
      <c r="E534" s="36" t="s">
        <v>153</v>
      </c>
      <c r="F534" s="38">
        <v>0</v>
      </c>
      <c r="G534" s="42">
        <f>G535+G537+G539+G541</f>
        <v>1923964.62</v>
      </c>
      <c r="H534" s="42">
        <f>H535+H537+H539+H541</f>
        <v>1923964.62</v>
      </c>
      <c r="I534" s="32">
        <f t="shared" si="49"/>
        <v>100</v>
      </c>
    </row>
    <row r="535" spans="1:10" ht="60" customHeight="1" x14ac:dyDescent="0.3">
      <c r="A535" s="40" t="s">
        <v>523</v>
      </c>
      <c r="B535" s="36" t="s">
        <v>276</v>
      </c>
      <c r="C535" s="37">
        <v>7</v>
      </c>
      <c r="D535" s="37">
        <v>2</v>
      </c>
      <c r="E535" s="36" t="s">
        <v>223</v>
      </c>
      <c r="F535" s="38">
        <v>0</v>
      </c>
      <c r="G535" s="42">
        <f>G536</f>
        <v>593229</v>
      </c>
      <c r="H535" s="42">
        <f>H536</f>
        <v>593229</v>
      </c>
      <c r="I535" s="32">
        <f t="shared" si="49"/>
        <v>100</v>
      </c>
    </row>
    <row r="536" spans="1:10" ht="35.15" customHeight="1" x14ac:dyDescent="0.3">
      <c r="A536" s="40" t="s">
        <v>57</v>
      </c>
      <c r="B536" s="36" t="s">
        <v>276</v>
      </c>
      <c r="C536" s="37">
        <v>7</v>
      </c>
      <c r="D536" s="37">
        <v>2</v>
      </c>
      <c r="E536" s="36" t="s">
        <v>223</v>
      </c>
      <c r="F536" s="38">
        <v>610</v>
      </c>
      <c r="G536" s="42">
        <v>593229</v>
      </c>
      <c r="H536" s="39">
        <v>593229</v>
      </c>
      <c r="I536" s="32">
        <f t="shared" si="49"/>
        <v>100</v>
      </c>
    </row>
    <row r="537" spans="1:10" ht="35.15" customHeight="1" x14ac:dyDescent="0.3">
      <c r="A537" s="40" t="s">
        <v>524</v>
      </c>
      <c r="B537" s="36" t="s">
        <v>276</v>
      </c>
      <c r="C537" s="37">
        <v>7</v>
      </c>
      <c r="D537" s="37">
        <v>2</v>
      </c>
      <c r="E537" s="36" t="s">
        <v>208</v>
      </c>
      <c r="F537" s="38">
        <v>0</v>
      </c>
      <c r="G537" s="42">
        <f>G538</f>
        <v>1330735.6200000001</v>
      </c>
      <c r="H537" s="42">
        <f>H538</f>
        <v>1330735.6200000001</v>
      </c>
      <c r="I537" s="32">
        <f t="shared" si="49"/>
        <v>100</v>
      </c>
    </row>
    <row r="538" spans="1:10" ht="35.15" customHeight="1" x14ac:dyDescent="0.3">
      <c r="A538" s="40" t="s">
        <v>57</v>
      </c>
      <c r="B538" s="36" t="s">
        <v>276</v>
      </c>
      <c r="C538" s="37">
        <v>7</v>
      </c>
      <c r="D538" s="37">
        <v>2</v>
      </c>
      <c r="E538" s="36" t="s">
        <v>208</v>
      </c>
      <c r="F538" s="38">
        <v>610</v>
      </c>
      <c r="G538" s="42">
        <v>1330735.6200000001</v>
      </c>
      <c r="H538" s="39">
        <v>1330735.6200000001</v>
      </c>
      <c r="I538" s="32">
        <f t="shared" si="49"/>
        <v>100</v>
      </c>
    </row>
    <row r="539" spans="1:10" ht="0.65" customHeight="1" x14ac:dyDescent="0.3">
      <c r="A539" s="40" t="s">
        <v>226</v>
      </c>
      <c r="B539" s="36" t="s">
        <v>276</v>
      </c>
      <c r="C539" s="37">
        <v>7</v>
      </c>
      <c r="D539" s="37">
        <v>2</v>
      </c>
      <c r="E539" s="36" t="s">
        <v>227</v>
      </c>
      <c r="F539" s="38">
        <v>0</v>
      </c>
      <c r="G539" s="42">
        <f>G540</f>
        <v>0</v>
      </c>
      <c r="H539" s="42">
        <f>H540</f>
        <v>0</v>
      </c>
      <c r="I539" s="32" t="e">
        <f t="shared" si="49"/>
        <v>#DIV/0!</v>
      </c>
    </row>
    <row r="540" spans="1:10" ht="34.9" hidden="1" customHeight="1" x14ac:dyDescent="0.3">
      <c r="A540" s="40" t="s">
        <v>57</v>
      </c>
      <c r="B540" s="36" t="s">
        <v>276</v>
      </c>
      <c r="C540" s="37">
        <v>7</v>
      </c>
      <c r="D540" s="37">
        <v>2</v>
      </c>
      <c r="E540" s="36" t="s">
        <v>227</v>
      </c>
      <c r="F540" s="38">
        <v>610</v>
      </c>
      <c r="G540" s="42">
        <v>0</v>
      </c>
      <c r="H540" s="39">
        <v>0</v>
      </c>
      <c r="I540" s="32" t="e">
        <f t="shared" si="49"/>
        <v>#DIV/0!</v>
      </c>
    </row>
    <row r="541" spans="1:10" ht="34.9" hidden="1" customHeight="1" x14ac:dyDescent="0.3">
      <c r="A541" s="40" t="s">
        <v>94</v>
      </c>
      <c r="B541" s="36" t="s">
        <v>276</v>
      </c>
      <c r="C541" s="37">
        <v>7</v>
      </c>
      <c r="D541" s="37">
        <v>2</v>
      </c>
      <c r="E541" s="36" t="s">
        <v>209</v>
      </c>
      <c r="F541" s="38">
        <v>0</v>
      </c>
      <c r="G541" s="42">
        <f>G542</f>
        <v>0</v>
      </c>
      <c r="H541" s="42">
        <f>H542</f>
        <v>0</v>
      </c>
      <c r="I541" s="32" t="e">
        <f t="shared" si="49"/>
        <v>#DIV/0!</v>
      </c>
    </row>
    <row r="542" spans="1:10" ht="34.9" hidden="1" customHeight="1" x14ac:dyDescent="0.3">
      <c r="A542" s="40" t="s">
        <v>57</v>
      </c>
      <c r="B542" s="36" t="s">
        <v>276</v>
      </c>
      <c r="C542" s="37">
        <v>7</v>
      </c>
      <c r="D542" s="37">
        <v>2</v>
      </c>
      <c r="E542" s="36" t="s">
        <v>209</v>
      </c>
      <c r="F542" s="38">
        <v>610</v>
      </c>
      <c r="G542" s="42">
        <v>0</v>
      </c>
      <c r="H542" s="39">
        <v>0</v>
      </c>
      <c r="I542" s="32" t="e">
        <f t="shared" si="49"/>
        <v>#DIV/0!</v>
      </c>
    </row>
    <row r="543" spans="1:10" ht="35.15" customHeight="1" x14ac:dyDescent="0.3">
      <c r="A543" s="40" t="s">
        <v>435</v>
      </c>
      <c r="B543" s="36" t="s">
        <v>276</v>
      </c>
      <c r="C543" s="37">
        <v>7</v>
      </c>
      <c r="D543" s="37">
        <v>2</v>
      </c>
      <c r="E543" s="36" t="s">
        <v>224</v>
      </c>
      <c r="F543" s="38">
        <v>0</v>
      </c>
      <c r="G543" s="42">
        <f t="shared" ref="G543:H545" si="50">G544</f>
        <v>4547451.34</v>
      </c>
      <c r="H543" s="42">
        <f t="shared" si="50"/>
        <v>4547451.34</v>
      </c>
      <c r="I543" s="32">
        <f t="shared" si="49"/>
        <v>100</v>
      </c>
    </row>
    <row r="544" spans="1:10" ht="35.15" customHeight="1" x14ac:dyDescent="0.3">
      <c r="A544" s="40" t="s">
        <v>231</v>
      </c>
      <c r="B544" s="36" t="s">
        <v>276</v>
      </c>
      <c r="C544" s="37">
        <v>7</v>
      </c>
      <c r="D544" s="37">
        <v>2</v>
      </c>
      <c r="E544" s="36" t="s">
        <v>152</v>
      </c>
      <c r="F544" s="38">
        <v>0</v>
      </c>
      <c r="G544" s="42">
        <f t="shared" si="50"/>
        <v>4547451.34</v>
      </c>
      <c r="H544" s="42">
        <f t="shared" si="50"/>
        <v>4547451.34</v>
      </c>
      <c r="I544" s="32">
        <f t="shared" si="49"/>
        <v>100</v>
      </c>
    </row>
    <row r="545" spans="1:9" ht="35.15" customHeight="1" x14ac:dyDescent="0.3">
      <c r="A545" s="40" t="s">
        <v>525</v>
      </c>
      <c r="B545" s="36" t="s">
        <v>276</v>
      </c>
      <c r="C545" s="37">
        <v>7</v>
      </c>
      <c r="D545" s="37">
        <v>2</v>
      </c>
      <c r="E545" s="36" t="s">
        <v>210</v>
      </c>
      <c r="F545" s="38">
        <v>0</v>
      </c>
      <c r="G545" s="42">
        <f t="shared" si="50"/>
        <v>4547451.34</v>
      </c>
      <c r="H545" s="42">
        <f t="shared" si="50"/>
        <v>4547451.34</v>
      </c>
      <c r="I545" s="32">
        <f t="shared" si="49"/>
        <v>100</v>
      </c>
    </row>
    <row r="546" spans="1:9" ht="35.15" customHeight="1" x14ac:dyDescent="0.3">
      <c r="A546" s="40" t="s">
        <v>57</v>
      </c>
      <c r="B546" s="36" t="s">
        <v>276</v>
      </c>
      <c r="C546" s="37">
        <v>7</v>
      </c>
      <c r="D546" s="37">
        <v>2</v>
      </c>
      <c r="E546" s="36" t="s">
        <v>210</v>
      </c>
      <c r="F546" s="38">
        <v>610</v>
      </c>
      <c r="G546" s="42">
        <v>4547451.34</v>
      </c>
      <c r="H546" s="39">
        <v>4547451.34</v>
      </c>
      <c r="I546" s="32">
        <f t="shared" si="49"/>
        <v>100</v>
      </c>
    </row>
    <row r="547" spans="1:9" ht="57.65" customHeight="1" x14ac:dyDescent="0.3">
      <c r="A547" s="40" t="s">
        <v>436</v>
      </c>
      <c r="B547" s="36" t="s">
        <v>276</v>
      </c>
      <c r="C547" s="37">
        <v>7</v>
      </c>
      <c r="D547" s="37">
        <v>2</v>
      </c>
      <c r="E547" s="36" t="s">
        <v>97</v>
      </c>
      <c r="F547" s="36" t="s">
        <v>4</v>
      </c>
      <c r="G547" s="42">
        <f>G548</f>
        <v>3406814</v>
      </c>
      <c r="H547" s="42">
        <f>H548</f>
        <v>3406814</v>
      </c>
      <c r="I547" s="32">
        <f t="shared" si="49"/>
        <v>100</v>
      </c>
    </row>
    <row r="548" spans="1:9" ht="66" customHeight="1" x14ac:dyDescent="0.3">
      <c r="A548" s="40" t="s">
        <v>93</v>
      </c>
      <c r="B548" s="36" t="s">
        <v>276</v>
      </c>
      <c r="C548" s="37">
        <v>7</v>
      </c>
      <c r="D548" s="37">
        <v>2</v>
      </c>
      <c r="E548" s="36" t="s">
        <v>95</v>
      </c>
      <c r="F548" s="38">
        <v>0</v>
      </c>
      <c r="G548" s="42">
        <f>G549+G551</f>
        <v>3406814</v>
      </c>
      <c r="H548" s="42">
        <f>H549+H551</f>
        <v>3406814</v>
      </c>
      <c r="I548" s="32">
        <f t="shared" si="49"/>
        <v>100</v>
      </c>
    </row>
    <row r="549" spans="1:9" ht="35.15" customHeight="1" x14ac:dyDescent="0.3">
      <c r="A549" s="40" t="s">
        <v>526</v>
      </c>
      <c r="B549" s="36" t="s">
        <v>276</v>
      </c>
      <c r="C549" s="37">
        <v>7</v>
      </c>
      <c r="D549" s="37">
        <v>2</v>
      </c>
      <c r="E549" s="36" t="s">
        <v>225</v>
      </c>
      <c r="F549" s="38">
        <v>0</v>
      </c>
      <c r="G549" s="42">
        <f>G550</f>
        <v>3406814</v>
      </c>
      <c r="H549" s="42">
        <f>H550</f>
        <v>3406814</v>
      </c>
      <c r="I549" s="32">
        <f t="shared" si="49"/>
        <v>100</v>
      </c>
    </row>
    <row r="550" spans="1:9" ht="35.15" customHeight="1" x14ac:dyDescent="0.3">
      <c r="A550" s="40" t="s">
        <v>57</v>
      </c>
      <c r="B550" s="36" t="s">
        <v>276</v>
      </c>
      <c r="C550" s="37">
        <v>7</v>
      </c>
      <c r="D550" s="37">
        <v>2</v>
      </c>
      <c r="E550" s="36" t="s">
        <v>225</v>
      </c>
      <c r="F550" s="38">
        <v>610</v>
      </c>
      <c r="G550" s="42">
        <v>3406814</v>
      </c>
      <c r="H550" s="39">
        <v>3406814</v>
      </c>
      <c r="I550" s="32">
        <f t="shared" si="49"/>
        <v>100</v>
      </c>
    </row>
    <row r="551" spans="1:9" ht="0.65" customHeight="1" x14ac:dyDescent="0.3">
      <c r="A551" s="40" t="s">
        <v>437</v>
      </c>
      <c r="B551" s="36" t="s">
        <v>276</v>
      </c>
      <c r="C551" s="37">
        <v>7</v>
      </c>
      <c r="D551" s="37">
        <v>2</v>
      </c>
      <c r="E551" s="36" t="s">
        <v>211</v>
      </c>
      <c r="F551" s="38">
        <v>0</v>
      </c>
      <c r="G551" s="42">
        <f>G552</f>
        <v>0</v>
      </c>
      <c r="H551" s="42">
        <f>H552</f>
        <v>0</v>
      </c>
      <c r="I551" s="32" t="e">
        <f t="shared" si="49"/>
        <v>#DIV/0!</v>
      </c>
    </row>
    <row r="552" spans="1:9" ht="34.9" hidden="1" customHeight="1" x14ac:dyDescent="0.3">
      <c r="A552" s="40" t="s">
        <v>57</v>
      </c>
      <c r="B552" s="36" t="s">
        <v>276</v>
      </c>
      <c r="C552" s="37">
        <v>7</v>
      </c>
      <c r="D552" s="37">
        <v>2</v>
      </c>
      <c r="E552" s="36" t="s">
        <v>211</v>
      </c>
      <c r="F552" s="38">
        <v>610</v>
      </c>
      <c r="G552" s="42">
        <v>0</v>
      </c>
      <c r="H552" s="39">
        <v>0</v>
      </c>
      <c r="I552" s="32" t="e">
        <f t="shared" si="49"/>
        <v>#DIV/0!</v>
      </c>
    </row>
    <row r="553" spans="1:9" ht="35.15" customHeight="1" x14ac:dyDescent="0.3">
      <c r="A553" s="40" t="s">
        <v>516</v>
      </c>
      <c r="B553" s="36" t="s">
        <v>276</v>
      </c>
      <c r="C553" s="37">
        <v>7</v>
      </c>
      <c r="D553" s="37">
        <v>2</v>
      </c>
      <c r="E553" s="36" t="s">
        <v>51</v>
      </c>
      <c r="F553" s="38">
        <v>0</v>
      </c>
      <c r="G553" s="39">
        <f>G554</f>
        <v>840114199.30999994</v>
      </c>
      <c r="H553" s="39">
        <f>H554+H572</f>
        <v>833970135.87</v>
      </c>
      <c r="I553" s="32">
        <f t="shared" si="49"/>
        <v>99.268663302555041</v>
      </c>
    </row>
    <row r="554" spans="1:9" ht="35.15" customHeight="1" x14ac:dyDescent="0.3">
      <c r="A554" s="40" t="s">
        <v>531</v>
      </c>
      <c r="B554" s="36" t="s">
        <v>276</v>
      </c>
      <c r="C554" s="37">
        <v>7</v>
      </c>
      <c r="D554" s="37">
        <v>2</v>
      </c>
      <c r="E554" s="36" t="s">
        <v>68</v>
      </c>
      <c r="F554" s="38">
        <v>0</v>
      </c>
      <c r="G554" s="39">
        <f>G555+G560+G565</f>
        <v>840114199.30999994</v>
      </c>
      <c r="H554" s="39">
        <f>H555+H560+H565</f>
        <v>811831926.50999999</v>
      </c>
      <c r="I554" s="32">
        <f t="shared" si="49"/>
        <v>96.633520440051043</v>
      </c>
    </row>
    <row r="555" spans="1:9" ht="35.15" customHeight="1" x14ac:dyDescent="0.3">
      <c r="A555" s="40" t="s">
        <v>528</v>
      </c>
      <c r="B555" s="36" t="s">
        <v>276</v>
      </c>
      <c r="C555" s="37">
        <v>7</v>
      </c>
      <c r="D555" s="37">
        <v>2</v>
      </c>
      <c r="E555" s="36" t="s">
        <v>92</v>
      </c>
      <c r="F555" s="38">
        <v>0</v>
      </c>
      <c r="G555" s="42">
        <f>G556+G558</f>
        <v>740618847.64999998</v>
      </c>
      <c r="H555" s="42">
        <f>H556+H558</f>
        <v>736285904.20000005</v>
      </c>
      <c r="I555" s="32">
        <f t="shared" si="49"/>
        <v>99.414956362000723</v>
      </c>
    </row>
    <row r="556" spans="1:9" ht="35.15" customHeight="1" x14ac:dyDescent="0.3">
      <c r="A556" s="40" t="s">
        <v>532</v>
      </c>
      <c r="B556" s="36" t="s">
        <v>276</v>
      </c>
      <c r="C556" s="37">
        <v>7</v>
      </c>
      <c r="D556" s="37">
        <v>2</v>
      </c>
      <c r="E556" s="36" t="s">
        <v>90</v>
      </c>
      <c r="F556" s="38">
        <v>0</v>
      </c>
      <c r="G556" s="42">
        <f>G557</f>
        <v>266190788.65000001</v>
      </c>
      <c r="H556" s="42">
        <f>H557</f>
        <v>261857845.19999999</v>
      </c>
      <c r="I556" s="32">
        <f t="shared" si="49"/>
        <v>98.372241401749932</v>
      </c>
    </row>
    <row r="557" spans="1:9" ht="35.15" customHeight="1" x14ac:dyDescent="0.3">
      <c r="A557" s="40" t="s">
        <v>57</v>
      </c>
      <c r="B557" s="36" t="s">
        <v>276</v>
      </c>
      <c r="C557" s="37">
        <v>7</v>
      </c>
      <c r="D557" s="37">
        <v>2</v>
      </c>
      <c r="E557" s="36" t="s">
        <v>90</v>
      </c>
      <c r="F557" s="38">
        <v>610</v>
      </c>
      <c r="G557" s="42">
        <v>266190788.65000001</v>
      </c>
      <c r="H557" s="39">
        <v>261857845.19999999</v>
      </c>
      <c r="I557" s="32">
        <f t="shared" si="49"/>
        <v>98.372241401749932</v>
      </c>
    </row>
    <row r="558" spans="1:9" ht="58.9" customHeight="1" x14ac:dyDescent="0.3">
      <c r="A558" s="40" t="s">
        <v>89</v>
      </c>
      <c r="B558" s="36" t="s">
        <v>276</v>
      </c>
      <c r="C558" s="37">
        <v>7</v>
      </c>
      <c r="D558" s="37">
        <v>2</v>
      </c>
      <c r="E558" s="36" t="s">
        <v>88</v>
      </c>
      <c r="F558" s="38">
        <v>0</v>
      </c>
      <c r="G558" s="42">
        <f>G559</f>
        <v>474428059</v>
      </c>
      <c r="H558" s="42">
        <f>H559</f>
        <v>474428059</v>
      </c>
      <c r="I558" s="32">
        <f t="shared" si="49"/>
        <v>100</v>
      </c>
    </row>
    <row r="559" spans="1:9" ht="58.9" customHeight="1" x14ac:dyDescent="0.3">
      <c r="A559" s="40" t="s">
        <v>57</v>
      </c>
      <c r="B559" s="36" t="s">
        <v>276</v>
      </c>
      <c r="C559" s="37">
        <v>7</v>
      </c>
      <c r="D559" s="37">
        <v>2</v>
      </c>
      <c r="E559" s="36" t="s">
        <v>88</v>
      </c>
      <c r="F559" s="38">
        <v>610</v>
      </c>
      <c r="G559" s="42">
        <v>474428059</v>
      </c>
      <c r="H559" s="39">
        <v>474428059</v>
      </c>
      <c r="I559" s="32">
        <f t="shared" si="49"/>
        <v>100</v>
      </c>
    </row>
    <row r="560" spans="1:9" ht="35.15" customHeight="1" x14ac:dyDescent="0.3">
      <c r="A560" s="40" t="s">
        <v>87</v>
      </c>
      <c r="B560" s="36" t="s">
        <v>276</v>
      </c>
      <c r="C560" s="37">
        <v>7</v>
      </c>
      <c r="D560" s="37">
        <v>2</v>
      </c>
      <c r="E560" s="36" t="s">
        <v>67</v>
      </c>
      <c r="F560" s="38">
        <v>0</v>
      </c>
      <c r="G560" s="42">
        <f>G561+G563</f>
        <v>30803320</v>
      </c>
      <c r="H560" s="42">
        <f>H561+H563</f>
        <v>29407029.010000002</v>
      </c>
      <c r="I560" s="32">
        <f t="shared" si="49"/>
        <v>95.467076308657639</v>
      </c>
    </row>
    <row r="561" spans="1:9" ht="35.15" customHeight="1" x14ac:dyDescent="0.3">
      <c r="A561" s="40" t="s">
        <v>439</v>
      </c>
      <c r="B561" s="36" t="s">
        <v>276</v>
      </c>
      <c r="C561" s="37">
        <v>7</v>
      </c>
      <c r="D561" s="37">
        <v>2</v>
      </c>
      <c r="E561" s="36" t="s">
        <v>235</v>
      </c>
      <c r="F561" s="38">
        <v>0</v>
      </c>
      <c r="G561" s="42">
        <f>G562</f>
        <v>13296720</v>
      </c>
      <c r="H561" s="42">
        <f>H562</f>
        <v>13183304.130000001</v>
      </c>
      <c r="I561" s="32">
        <f t="shared" si="49"/>
        <v>99.147038743389345</v>
      </c>
    </row>
    <row r="562" spans="1:9" ht="35.15" customHeight="1" x14ac:dyDescent="0.3">
      <c r="A562" s="40" t="s">
        <v>57</v>
      </c>
      <c r="B562" s="36" t="s">
        <v>276</v>
      </c>
      <c r="C562" s="37">
        <v>7</v>
      </c>
      <c r="D562" s="37">
        <v>2</v>
      </c>
      <c r="E562" s="36" t="s">
        <v>235</v>
      </c>
      <c r="F562" s="38">
        <v>610</v>
      </c>
      <c r="G562" s="42">
        <v>13296720</v>
      </c>
      <c r="H562" s="39">
        <v>13183304.130000001</v>
      </c>
      <c r="I562" s="32">
        <f t="shared" si="49"/>
        <v>99.147038743389345</v>
      </c>
    </row>
    <row r="563" spans="1:9" ht="35.15" customHeight="1" x14ac:dyDescent="0.3">
      <c r="A563" s="40" t="s">
        <v>440</v>
      </c>
      <c r="B563" s="36" t="s">
        <v>276</v>
      </c>
      <c r="C563" s="37">
        <v>7</v>
      </c>
      <c r="D563" s="37">
        <v>2</v>
      </c>
      <c r="E563" s="36" t="s">
        <v>289</v>
      </c>
      <c r="F563" s="38">
        <v>0</v>
      </c>
      <c r="G563" s="42">
        <f>G564</f>
        <v>17506600</v>
      </c>
      <c r="H563" s="42">
        <f>H564</f>
        <v>16223724.880000001</v>
      </c>
      <c r="I563" s="32">
        <f t="shared" si="49"/>
        <v>92.672048713056796</v>
      </c>
    </row>
    <row r="564" spans="1:9" ht="35.15" customHeight="1" x14ac:dyDescent="0.3">
      <c r="A564" s="40" t="s">
        <v>57</v>
      </c>
      <c r="B564" s="36" t="s">
        <v>276</v>
      </c>
      <c r="C564" s="37">
        <v>7</v>
      </c>
      <c r="D564" s="37">
        <v>2</v>
      </c>
      <c r="E564" s="36" t="s">
        <v>289</v>
      </c>
      <c r="F564" s="38">
        <v>610</v>
      </c>
      <c r="G564" s="42">
        <v>17506600</v>
      </c>
      <c r="H564" s="39">
        <v>16223724.880000001</v>
      </c>
      <c r="I564" s="32">
        <f t="shared" si="49"/>
        <v>92.672048713056796</v>
      </c>
    </row>
    <row r="565" spans="1:9" ht="35.15" customHeight="1" x14ac:dyDescent="0.3">
      <c r="A565" s="40" t="s">
        <v>260</v>
      </c>
      <c r="B565" s="36" t="s">
        <v>276</v>
      </c>
      <c r="C565" s="37">
        <v>7</v>
      </c>
      <c r="D565" s="37">
        <v>2</v>
      </c>
      <c r="E565" s="36" t="s">
        <v>597</v>
      </c>
      <c r="F565" s="38">
        <v>0</v>
      </c>
      <c r="G565" s="42">
        <f>G566+G570+G572+G569</f>
        <v>68692031.659999996</v>
      </c>
      <c r="H565" s="42">
        <f>H566+H570+H568</f>
        <v>46138993.299999997</v>
      </c>
      <c r="I565" s="32">
        <f t="shared" si="49"/>
        <v>67.167897331048309</v>
      </c>
    </row>
    <row r="566" spans="1:9" ht="35.15" customHeight="1" x14ac:dyDescent="0.3">
      <c r="A566" s="40" t="s">
        <v>533</v>
      </c>
      <c r="B566" s="36" t="s">
        <v>276</v>
      </c>
      <c r="C566" s="37">
        <v>7</v>
      </c>
      <c r="D566" s="37">
        <v>2</v>
      </c>
      <c r="E566" s="36" t="s">
        <v>534</v>
      </c>
      <c r="F566" s="38">
        <v>0</v>
      </c>
      <c r="G566" s="42">
        <f>G567</f>
        <v>472792.72</v>
      </c>
      <c r="H566" s="42">
        <f>H567</f>
        <v>472792.72</v>
      </c>
      <c r="I566" s="32">
        <f t="shared" si="49"/>
        <v>100</v>
      </c>
    </row>
    <row r="567" spans="1:9" ht="35.15" customHeight="1" x14ac:dyDescent="0.3">
      <c r="A567" s="40" t="s">
        <v>57</v>
      </c>
      <c r="B567" s="36" t="s">
        <v>276</v>
      </c>
      <c r="C567" s="37">
        <v>7</v>
      </c>
      <c r="D567" s="37">
        <v>2</v>
      </c>
      <c r="E567" s="36" t="s">
        <v>534</v>
      </c>
      <c r="F567" s="38">
        <v>610</v>
      </c>
      <c r="G567" s="42">
        <v>472792.72</v>
      </c>
      <c r="H567" s="39">
        <v>472792.72</v>
      </c>
      <c r="I567" s="32">
        <f t="shared" si="49"/>
        <v>100</v>
      </c>
    </row>
    <row r="568" spans="1:9" s="3" customFormat="1" ht="35.15" customHeight="1" x14ac:dyDescent="0.3">
      <c r="A568" s="40" t="s">
        <v>367</v>
      </c>
      <c r="B568" s="36" t="s">
        <v>276</v>
      </c>
      <c r="C568" s="37">
        <v>7</v>
      </c>
      <c r="D568" s="37">
        <v>2</v>
      </c>
      <c r="E568" s="36" t="s">
        <v>535</v>
      </c>
      <c r="F568" s="38">
        <v>0</v>
      </c>
      <c r="G568" s="42">
        <f>G569</f>
        <v>1190859.58</v>
      </c>
      <c r="H568" s="39">
        <f>H569</f>
        <v>1190859.58</v>
      </c>
      <c r="I568" s="32">
        <f t="shared" si="49"/>
        <v>100</v>
      </c>
    </row>
    <row r="569" spans="1:9" s="3" customFormat="1" ht="35.15" customHeight="1" x14ac:dyDescent="0.3">
      <c r="A569" s="40" t="s">
        <v>57</v>
      </c>
      <c r="B569" s="36" t="s">
        <v>276</v>
      </c>
      <c r="C569" s="37">
        <v>7</v>
      </c>
      <c r="D569" s="37">
        <v>2</v>
      </c>
      <c r="E569" s="36" t="s">
        <v>535</v>
      </c>
      <c r="F569" s="38">
        <v>610</v>
      </c>
      <c r="G569" s="42">
        <v>1190859.58</v>
      </c>
      <c r="H569" s="39">
        <v>1190859.58</v>
      </c>
      <c r="I569" s="32">
        <f t="shared" si="49"/>
        <v>100</v>
      </c>
    </row>
    <row r="570" spans="1:9" ht="35.15" customHeight="1" x14ac:dyDescent="0.3">
      <c r="A570" s="40" t="s">
        <v>273</v>
      </c>
      <c r="B570" s="36" t="s">
        <v>276</v>
      </c>
      <c r="C570" s="37">
        <v>7</v>
      </c>
      <c r="D570" s="37">
        <v>2</v>
      </c>
      <c r="E570" s="36" t="s">
        <v>536</v>
      </c>
      <c r="F570" s="38">
        <v>0</v>
      </c>
      <c r="G570" s="42">
        <f>G571</f>
        <v>44890170</v>
      </c>
      <c r="H570" s="42">
        <f>H571</f>
        <v>44475341</v>
      </c>
      <c r="I570" s="32">
        <f t="shared" si="49"/>
        <v>99.075902363479571</v>
      </c>
    </row>
    <row r="571" spans="1:9" ht="35.15" customHeight="1" x14ac:dyDescent="0.3">
      <c r="A571" s="40" t="s">
        <v>57</v>
      </c>
      <c r="B571" s="36" t="s">
        <v>276</v>
      </c>
      <c r="C571" s="37">
        <v>7</v>
      </c>
      <c r="D571" s="37">
        <v>2</v>
      </c>
      <c r="E571" s="36" t="s">
        <v>536</v>
      </c>
      <c r="F571" s="38">
        <v>610</v>
      </c>
      <c r="G571" s="42">
        <v>44890170</v>
      </c>
      <c r="H571" s="39">
        <v>44475341</v>
      </c>
      <c r="I571" s="32">
        <f t="shared" si="49"/>
        <v>99.075902363479571</v>
      </c>
    </row>
    <row r="572" spans="1:9" ht="35.15" customHeight="1" x14ac:dyDescent="0.3">
      <c r="A572" s="40" t="s">
        <v>512</v>
      </c>
      <c r="B572" s="36" t="s">
        <v>276</v>
      </c>
      <c r="C572" s="37">
        <v>7</v>
      </c>
      <c r="D572" s="37">
        <v>2</v>
      </c>
      <c r="E572" s="36" t="s">
        <v>83</v>
      </c>
      <c r="F572" s="38">
        <v>0</v>
      </c>
      <c r="G572" s="42">
        <f>G573+G580</f>
        <v>22138209.360000003</v>
      </c>
      <c r="H572" s="42">
        <f>H573+H580</f>
        <v>22138209.360000003</v>
      </c>
      <c r="I572" s="32">
        <f t="shared" si="49"/>
        <v>100</v>
      </c>
    </row>
    <row r="573" spans="1:9" ht="35.15" customHeight="1" x14ac:dyDescent="0.3">
      <c r="A573" s="40" t="s">
        <v>82</v>
      </c>
      <c r="B573" s="36" t="s">
        <v>276</v>
      </c>
      <c r="C573" s="37">
        <v>7</v>
      </c>
      <c r="D573" s="37">
        <v>2</v>
      </c>
      <c r="E573" s="36" t="s">
        <v>81</v>
      </c>
      <c r="F573" s="38">
        <v>0</v>
      </c>
      <c r="G573" s="42">
        <f>G574+G576+G578</f>
        <v>20623057.840000004</v>
      </c>
      <c r="H573" s="42">
        <f>H574+H576+H578</f>
        <v>20623057.840000004</v>
      </c>
      <c r="I573" s="32">
        <f t="shared" ref="I573" si="51">H573/G573*100</f>
        <v>100</v>
      </c>
    </row>
    <row r="574" spans="1:9" ht="35.15" customHeight="1" x14ac:dyDescent="0.3">
      <c r="A574" s="40" t="s">
        <v>529</v>
      </c>
      <c r="B574" s="36" t="s">
        <v>276</v>
      </c>
      <c r="C574" s="37">
        <v>7</v>
      </c>
      <c r="D574" s="37">
        <v>2</v>
      </c>
      <c r="E574" s="36" t="s">
        <v>530</v>
      </c>
      <c r="F574" s="38">
        <v>0</v>
      </c>
      <c r="G574" s="42">
        <f>G575</f>
        <v>3178689.49</v>
      </c>
      <c r="H574" s="42">
        <f>H575+H586</f>
        <v>3178689.49</v>
      </c>
      <c r="I574" s="32">
        <f t="shared" si="49"/>
        <v>100</v>
      </c>
    </row>
    <row r="575" spans="1:9" ht="34.9" customHeight="1" x14ac:dyDescent="0.3">
      <c r="A575" s="40" t="s">
        <v>57</v>
      </c>
      <c r="B575" s="36" t="s">
        <v>276</v>
      </c>
      <c r="C575" s="37">
        <v>7</v>
      </c>
      <c r="D575" s="37">
        <v>2</v>
      </c>
      <c r="E575" s="36" t="s">
        <v>530</v>
      </c>
      <c r="F575" s="38">
        <v>610</v>
      </c>
      <c r="G575" s="39">
        <v>3178689.49</v>
      </c>
      <c r="H575" s="39">
        <v>3178689.49</v>
      </c>
      <c r="I575" s="32">
        <f t="shared" ref="I575:I641" si="52">H575/G575*100</f>
        <v>100</v>
      </c>
    </row>
    <row r="576" spans="1:9" ht="34.9" hidden="1" customHeight="1" x14ac:dyDescent="0.3">
      <c r="A576" s="40" t="s">
        <v>537</v>
      </c>
      <c r="B576" s="36" t="s">
        <v>276</v>
      </c>
      <c r="C576" s="37">
        <v>7</v>
      </c>
      <c r="D576" s="37">
        <v>2</v>
      </c>
      <c r="E576" s="36" t="s">
        <v>540</v>
      </c>
      <c r="F576" s="38">
        <v>0</v>
      </c>
      <c r="G576" s="39">
        <f>G577</f>
        <v>0</v>
      </c>
      <c r="H576" s="39">
        <f>H577</f>
        <v>0</v>
      </c>
      <c r="I576" s="32">
        <v>0</v>
      </c>
    </row>
    <row r="577" spans="1:9" ht="34.9" hidden="1" customHeight="1" x14ac:dyDescent="0.3">
      <c r="A577" s="40" t="s">
        <v>57</v>
      </c>
      <c r="B577" s="36" t="s">
        <v>276</v>
      </c>
      <c r="C577" s="37">
        <v>7</v>
      </c>
      <c r="D577" s="37">
        <v>2</v>
      </c>
      <c r="E577" s="36" t="s">
        <v>540</v>
      </c>
      <c r="F577" s="38">
        <v>610</v>
      </c>
      <c r="G577" s="39">
        <v>0</v>
      </c>
      <c r="H577" s="39">
        <v>0</v>
      </c>
      <c r="I577" s="32">
        <v>0</v>
      </c>
    </row>
    <row r="578" spans="1:9" s="3" customFormat="1" ht="35.15" customHeight="1" x14ac:dyDescent="0.3">
      <c r="A578" s="40" t="s">
        <v>568</v>
      </c>
      <c r="B578" s="36" t="s">
        <v>276</v>
      </c>
      <c r="C578" s="37">
        <v>7</v>
      </c>
      <c r="D578" s="37">
        <v>2</v>
      </c>
      <c r="E578" s="36" t="s">
        <v>569</v>
      </c>
      <c r="F578" s="38">
        <v>0</v>
      </c>
      <c r="G578" s="42">
        <f t="shared" ref="G578:H578" si="53">G579</f>
        <v>17444368.350000001</v>
      </c>
      <c r="H578" s="42">
        <f t="shared" si="53"/>
        <v>17444368.350000001</v>
      </c>
      <c r="I578" s="32">
        <f t="shared" si="52"/>
        <v>100</v>
      </c>
    </row>
    <row r="579" spans="1:9" s="3" customFormat="1" ht="35.15" customHeight="1" x14ac:dyDescent="0.3">
      <c r="A579" s="40" t="s">
        <v>57</v>
      </c>
      <c r="B579" s="36" t="s">
        <v>276</v>
      </c>
      <c r="C579" s="37">
        <v>7</v>
      </c>
      <c r="D579" s="37">
        <v>2</v>
      </c>
      <c r="E579" s="36" t="s">
        <v>569</v>
      </c>
      <c r="F579" s="38">
        <v>610</v>
      </c>
      <c r="G579" s="42">
        <v>17444368.350000001</v>
      </c>
      <c r="H579" s="39">
        <v>17444368.350000001</v>
      </c>
      <c r="I579" s="32">
        <f t="shared" si="52"/>
        <v>100</v>
      </c>
    </row>
    <row r="580" spans="1:9" ht="25.9" customHeight="1" x14ac:dyDescent="0.3">
      <c r="A580" s="40" t="s">
        <v>481</v>
      </c>
      <c r="B580" s="36" t="s">
        <v>276</v>
      </c>
      <c r="C580" s="37">
        <v>7</v>
      </c>
      <c r="D580" s="37">
        <v>2</v>
      </c>
      <c r="E580" s="36" t="s">
        <v>482</v>
      </c>
      <c r="F580" s="38">
        <v>0</v>
      </c>
      <c r="G580" s="42">
        <f>G591</f>
        <v>1515151.52</v>
      </c>
      <c r="H580" s="42">
        <f>H591</f>
        <v>1515151.52</v>
      </c>
      <c r="I580" s="32">
        <f t="shared" si="52"/>
        <v>100</v>
      </c>
    </row>
    <row r="581" spans="1:9" ht="1.1499999999999999" hidden="1" customHeight="1" x14ac:dyDescent="0.3">
      <c r="A581" s="40" t="s">
        <v>57</v>
      </c>
      <c r="B581" s="36" t="s">
        <v>276</v>
      </c>
      <c r="C581" s="37">
        <v>7</v>
      </c>
      <c r="D581" s="37">
        <v>2</v>
      </c>
      <c r="E581" s="36" t="s">
        <v>228</v>
      </c>
      <c r="F581" s="38">
        <v>610</v>
      </c>
      <c r="G581" s="42">
        <v>0</v>
      </c>
      <c r="H581" s="39">
        <v>0</v>
      </c>
      <c r="I581" s="32">
        <v>0</v>
      </c>
    </row>
    <row r="582" spans="1:9" ht="34.9" hidden="1" customHeight="1" x14ac:dyDescent="0.3">
      <c r="A582" s="40" t="s">
        <v>233</v>
      </c>
      <c r="B582" s="36" t="s">
        <v>276</v>
      </c>
      <c r="C582" s="37">
        <v>7</v>
      </c>
      <c r="D582" s="37">
        <v>2</v>
      </c>
      <c r="E582" s="36" t="s">
        <v>290</v>
      </c>
      <c r="F582" s="38">
        <v>0</v>
      </c>
      <c r="G582" s="42">
        <f>G583</f>
        <v>0</v>
      </c>
      <c r="H582" s="42">
        <f>H583</f>
        <v>0</v>
      </c>
      <c r="I582" s="32" t="e">
        <f t="shared" si="52"/>
        <v>#DIV/0!</v>
      </c>
    </row>
    <row r="583" spans="1:9" ht="34.9" hidden="1" customHeight="1" x14ac:dyDescent="0.3">
      <c r="A583" s="40" t="s">
        <v>57</v>
      </c>
      <c r="B583" s="36" t="s">
        <v>276</v>
      </c>
      <c r="C583" s="37">
        <v>7</v>
      </c>
      <c r="D583" s="37">
        <v>2</v>
      </c>
      <c r="E583" s="36" t="s">
        <v>290</v>
      </c>
      <c r="F583" s="38">
        <v>610</v>
      </c>
      <c r="G583" s="42">
        <v>0</v>
      </c>
      <c r="H583" s="39">
        <v>0</v>
      </c>
      <c r="I583" s="32" t="e">
        <f t="shared" si="52"/>
        <v>#DIV/0!</v>
      </c>
    </row>
    <row r="584" spans="1:9" ht="6.4" hidden="1" customHeight="1" x14ac:dyDescent="0.3">
      <c r="A584" s="40" t="s">
        <v>244</v>
      </c>
      <c r="B584" s="36" t="s">
        <v>276</v>
      </c>
      <c r="C584" s="37">
        <v>7</v>
      </c>
      <c r="D584" s="37">
        <v>2</v>
      </c>
      <c r="E584" s="36" t="s">
        <v>441</v>
      </c>
      <c r="F584" s="38">
        <v>0</v>
      </c>
      <c r="G584" s="42">
        <f>G585</f>
        <v>0</v>
      </c>
      <c r="H584" s="42">
        <f>H585</f>
        <v>0</v>
      </c>
      <c r="I584" s="32" t="e">
        <f t="shared" si="52"/>
        <v>#DIV/0!</v>
      </c>
    </row>
    <row r="585" spans="1:9" s="3" customFormat="1" ht="12.75" hidden="1" customHeight="1" x14ac:dyDescent="0.3">
      <c r="A585" s="40" t="s">
        <v>57</v>
      </c>
      <c r="B585" s="36" t="s">
        <v>276</v>
      </c>
      <c r="C585" s="37">
        <v>7</v>
      </c>
      <c r="D585" s="37">
        <v>2</v>
      </c>
      <c r="E585" s="36" t="s">
        <v>441</v>
      </c>
      <c r="F585" s="38">
        <v>610</v>
      </c>
      <c r="G585" s="42">
        <v>0</v>
      </c>
      <c r="H585" s="39">
        <v>0</v>
      </c>
      <c r="I585" s="32" t="e">
        <f t="shared" si="52"/>
        <v>#DIV/0!</v>
      </c>
    </row>
    <row r="586" spans="1:9" s="3" customFormat="1" ht="17.25" hidden="1" customHeight="1" x14ac:dyDescent="0.3">
      <c r="A586" s="40"/>
      <c r="B586" s="36"/>
      <c r="C586" s="37"/>
      <c r="D586" s="37"/>
      <c r="E586" s="36"/>
      <c r="F586" s="38"/>
      <c r="G586" s="42"/>
      <c r="H586" s="42"/>
      <c r="I586" s="32">
        <v>0</v>
      </c>
    </row>
    <row r="587" spans="1:9" s="3" customFormat="1" ht="12.25" hidden="1" customHeight="1" x14ac:dyDescent="0.3">
      <c r="A587" s="40" t="s">
        <v>483</v>
      </c>
      <c r="B587" s="36" t="s">
        <v>276</v>
      </c>
      <c r="C587" s="37">
        <v>7</v>
      </c>
      <c r="D587" s="37">
        <v>2</v>
      </c>
      <c r="E587" s="36" t="s">
        <v>484</v>
      </c>
      <c r="F587" s="38">
        <v>0</v>
      </c>
      <c r="G587" s="42">
        <f>G588</f>
        <v>0</v>
      </c>
      <c r="H587" s="42">
        <f>H588</f>
        <v>0</v>
      </c>
      <c r="I587" s="32">
        <v>0</v>
      </c>
    </row>
    <row r="588" spans="1:9" s="3" customFormat="1" ht="19.149999999999999" hidden="1" customHeight="1" x14ac:dyDescent="0.3">
      <c r="A588" s="40" t="s">
        <v>57</v>
      </c>
      <c r="B588" s="36" t="s">
        <v>276</v>
      </c>
      <c r="C588" s="37">
        <v>7</v>
      </c>
      <c r="D588" s="37">
        <v>2</v>
      </c>
      <c r="E588" s="36" t="s">
        <v>484</v>
      </c>
      <c r="F588" s="38">
        <v>610</v>
      </c>
      <c r="G588" s="42">
        <v>0</v>
      </c>
      <c r="H588" s="39">
        <v>0</v>
      </c>
      <c r="I588" s="32">
        <v>0</v>
      </c>
    </row>
    <row r="589" spans="1:9" s="3" customFormat="1" ht="23.15" hidden="1" customHeight="1" x14ac:dyDescent="0.3">
      <c r="A589" s="40" t="s">
        <v>485</v>
      </c>
      <c r="B589" s="36" t="s">
        <v>276</v>
      </c>
      <c r="C589" s="37">
        <v>7</v>
      </c>
      <c r="D589" s="37">
        <v>2</v>
      </c>
      <c r="E589" s="36" t="s">
        <v>486</v>
      </c>
      <c r="F589" s="38">
        <v>0</v>
      </c>
      <c r="G589" s="42">
        <f>G590</f>
        <v>0</v>
      </c>
      <c r="H589" s="42">
        <f>H590</f>
        <v>0</v>
      </c>
      <c r="I589" s="32">
        <v>0</v>
      </c>
    </row>
    <row r="590" spans="1:9" s="3" customFormat="1" ht="19.149999999999999" hidden="1" customHeight="1" x14ac:dyDescent="0.3">
      <c r="A590" s="40" t="s">
        <v>57</v>
      </c>
      <c r="B590" s="36" t="s">
        <v>276</v>
      </c>
      <c r="C590" s="37">
        <v>7</v>
      </c>
      <c r="D590" s="37">
        <v>2</v>
      </c>
      <c r="E590" s="36" t="s">
        <v>486</v>
      </c>
      <c r="F590" s="38">
        <v>610</v>
      </c>
      <c r="G590" s="42">
        <v>0</v>
      </c>
      <c r="H590" s="42">
        <v>0</v>
      </c>
      <c r="I590" s="32">
        <v>0</v>
      </c>
    </row>
    <row r="591" spans="1:9" s="3" customFormat="1" ht="35.15" customHeight="1" x14ac:dyDescent="0.3">
      <c r="A591" s="40" t="s">
        <v>538</v>
      </c>
      <c r="B591" s="36" t="s">
        <v>276</v>
      </c>
      <c r="C591" s="37">
        <v>7</v>
      </c>
      <c r="D591" s="37">
        <v>2</v>
      </c>
      <c r="E591" s="36" t="s">
        <v>539</v>
      </c>
      <c r="F591" s="38">
        <v>0</v>
      </c>
      <c r="G591" s="42">
        <f>G592</f>
        <v>1515151.52</v>
      </c>
      <c r="H591" s="42">
        <f>H592</f>
        <v>1515151.52</v>
      </c>
      <c r="I591" s="32">
        <f t="shared" si="52"/>
        <v>100</v>
      </c>
    </row>
    <row r="592" spans="1:9" s="3" customFormat="1" ht="34.15" customHeight="1" x14ac:dyDescent="0.3">
      <c r="A592" s="40" t="s">
        <v>57</v>
      </c>
      <c r="B592" s="36" t="s">
        <v>276</v>
      </c>
      <c r="C592" s="37">
        <v>7</v>
      </c>
      <c r="D592" s="37">
        <v>2</v>
      </c>
      <c r="E592" s="36" t="s">
        <v>539</v>
      </c>
      <c r="F592" s="38">
        <v>610</v>
      </c>
      <c r="G592" s="42">
        <v>1515151.52</v>
      </c>
      <c r="H592" s="39">
        <v>1515151.52</v>
      </c>
      <c r="I592" s="32">
        <f t="shared" si="52"/>
        <v>100</v>
      </c>
    </row>
    <row r="593" spans="1:9" s="3" customFormat="1" ht="34.9" hidden="1" customHeight="1" x14ac:dyDescent="0.3">
      <c r="A593" s="40"/>
      <c r="B593" s="36" t="s">
        <v>276</v>
      </c>
      <c r="C593" s="37">
        <v>7</v>
      </c>
      <c r="D593" s="37">
        <v>2</v>
      </c>
      <c r="E593" s="36" t="s">
        <v>261</v>
      </c>
      <c r="F593" s="38">
        <v>0</v>
      </c>
      <c r="G593" s="42">
        <f t="shared" ref="G593:H595" si="54">G594</f>
        <v>0</v>
      </c>
      <c r="H593" s="42">
        <f t="shared" si="54"/>
        <v>0</v>
      </c>
      <c r="I593" s="32">
        <v>0</v>
      </c>
    </row>
    <row r="594" spans="1:9" s="3" customFormat="1" ht="34.9" hidden="1" customHeight="1" x14ac:dyDescent="0.3">
      <c r="A594" s="40"/>
      <c r="B594" s="36" t="s">
        <v>276</v>
      </c>
      <c r="C594" s="37">
        <v>7</v>
      </c>
      <c r="D594" s="37">
        <v>2</v>
      </c>
      <c r="E594" s="36" t="s">
        <v>275</v>
      </c>
      <c r="F594" s="38">
        <v>0</v>
      </c>
      <c r="G594" s="42">
        <f t="shared" si="54"/>
        <v>0</v>
      </c>
      <c r="H594" s="42">
        <f t="shared" si="54"/>
        <v>0</v>
      </c>
      <c r="I594" s="32">
        <v>0</v>
      </c>
    </row>
    <row r="595" spans="1:9" s="3" customFormat="1" hidden="1" x14ac:dyDescent="0.3">
      <c r="A595" s="40"/>
      <c r="B595" s="36"/>
      <c r="C595" s="37"/>
      <c r="D595" s="37"/>
      <c r="E595" s="36"/>
      <c r="F595" s="38"/>
      <c r="G595" s="42"/>
      <c r="H595" s="42">
        <f t="shared" si="54"/>
        <v>0</v>
      </c>
      <c r="I595" s="32">
        <v>0</v>
      </c>
    </row>
    <row r="596" spans="1:9" hidden="1" x14ac:dyDescent="0.3">
      <c r="A596" s="40"/>
      <c r="B596" s="36"/>
      <c r="C596" s="37"/>
      <c r="D596" s="37"/>
      <c r="E596" s="36"/>
      <c r="F596" s="38"/>
      <c r="G596" s="42"/>
      <c r="H596" s="39">
        <v>0</v>
      </c>
      <c r="I596" s="32">
        <v>0</v>
      </c>
    </row>
    <row r="597" spans="1:9" ht="26.5" customHeight="1" x14ac:dyDescent="0.3">
      <c r="A597" s="34" t="s">
        <v>194</v>
      </c>
      <c r="B597" s="28" t="s">
        <v>276</v>
      </c>
      <c r="C597" s="29" t="s">
        <v>3</v>
      </c>
      <c r="D597" s="29">
        <v>3</v>
      </c>
      <c r="E597" s="28" t="s">
        <v>21</v>
      </c>
      <c r="F597" s="30">
        <v>0</v>
      </c>
      <c r="G597" s="41">
        <f>G613+G598</f>
        <v>15667189</v>
      </c>
      <c r="H597" s="41">
        <f>H598+H613</f>
        <v>15242576.790000001</v>
      </c>
      <c r="I597" s="32">
        <f t="shared" si="52"/>
        <v>97.289799657105064</v>
      </c>
    </row>
    <row r="598" spans="1:9" ht="35.15" customHeight="1" x14ac:dyDescent="0.3">
      <c r="A598" s="40" t="s">
        <v>434</v>
      </c>
      <c r="B598" s="36" t="s">
        <v>276</v>
      </c>
      <c r="C598" s="37">
        <v>7</v>
      </c>
      <c r="D598" s="37">
        <v>3</v>
      </c>
      <c r="E598" s="36" t="s">
        <v>98</v>
      </c>
      <c r="F598" s="38">
        <v>0</v>
      </c>
      <c r="G598" s="42">
        <f>G599+G605+G609</f>
        <v>254124.13</v>
      </c>
      <c r="H598" s="42">
        <f>H599+H605+H609</f>
        <v>254124.13</v>
      </c>
      <c r="I598" s="32">
        <f t="shared" si="52"/>
        <v>100</v>
      </c>
    </row>
    <row r="599" spans="1:9" ht="35.15" customHeight="1" x14ac:dyDescent="0.3">
      <c r="A599" s="40" t="s">
        <v>438</v>
      </c>
      <c r="B599" s="36" t="s">
        <v>276</v>
      </c>
      <c r="C599" s="37">
        <v>7</v>
      </c>
      <c r="D599" s="37">
        <v>3</v>
      </c>
      <c r="E599" s="36" t="s">
        <v>154</v>
      </c>
      <c r="F599" s="38">
        <v>0</v>
      </c>
      <c r="G599" s="42">
        <f>G600</f>
        <v>173298</v>
      </c>
      <c r="H599" s="42">
        <f>H600</f>
        <v>173298</v>
      </c>
      <c r="I599" s="32">
        <f t="shared" si="52"/>
        <v>100</v>
      </c>
    </row>
    <row r="600" spans="1:9" ht="35.15" customHeight="1" x14ac:dyDescent="0.3">
      <c r="A600" s="40" t="s">
        <v>96</v>
      </c>
      <c r="B600" s="36" t="s">
        <v>276</v>
      </c>
      <c r="C600" s="37">
        <v>7</v>
      </c>
      <c r="D600" s="37">
        <v>3</v>
      </c>
      <c r="E600" s="36" t="s">
        <v>153</v>
      </c>
      <c r="F600" s="38">
        <v>0</v>
      </c>
      <c r="G600" s="42">
        <f>G601+G603</f>
        <v>173298</v>
      </c>
      <c r="H600" s="42">
        <f>H601+H603</f>
        <v>173298</v>
      </c>
      <c r="I600" s="32">
        <f t="shared" si="52"/>
        <v>100</v>
      </c>
    </row>
    <row r="601" spans="1:9" ht="70.900000000000006" customHeight="1" x14ac:dyDescent="0.3">
      <c r="A601" s="40" t="s">
        <v>523</v>
      </c>
      <c r="B601" s="36" t="s">
        <v>276</v>
      </c>
      <c r="C601" s="37">
        <v>7</v>
      </c>
      <c r="D601" s="37">
        <v>3</v>
      </c>
      <c r="E601" s="36" t="s">
        <v>223</v>
      </c>
      <c r="F601" s="38">
        <v>0</v>
      </c>
      <c r="G601" s="42">
        <f>G602</f>
        <v>0</v>
      </c>
      <c r="H601" s="42">
        <f>H602</f>
        <v>0</v>
      </c>
      <c r="I601" s="32">
        <v>0</v>
      </c>
    </row>
    <row r="602" spans="1:9" ht="35.15" customHeight="1" x14ac:dyDescent="0.3">
      <c r="A602" s="40" t="s">
        <v>57</v>
      </c>
      <c r="B602" s="36" t="s">
        <v>276</v>
      </c>
      <c r="C602" s="37">
        <v>7</v>
      </c>
      <c r="D602" s="37">
        <v>3</v>
      </c>
      <c r="E602" s="36" t="s">
        <v>223</v>
      </c>
      <c r="F602" s="38">
        <v>610</v>
      </c>
      <c r="G602" s="42">
        <v>0</v>
      </c>
      <c r="H602" s="39">
        <v>0</v>
      </c>
      <c r="I602" s="32">
        <v>0</v>
      </c>
    </row>
    <row r="603" spans="1:9" ht="35.15" customHeight="1" x14ac:dyDescent="0.3">
      <c r="A603" s="40" t="s">
        <v>524</v>
      </c>
      <c r="B603" s="36" t="s">
        <v>276</v>
      </c>
      <c r="C603" s="37">
        <v>7</v>
      </c>
      <c r="D603" s="37">
        <v>3</v>
      </c>
      <c r="E603" s="36" t="s">
        <v>208</v>
      </c>
      <c r="F603" s="38">
        <v>0</v>
      </c>
      <c r="G603" s="42">
        <f>G604</f>
        <v>173298</v>
      </c>
      <c r="H603" s="42">
        <f>H604</f>
        <v>173298</v>
      </c>
      <c r="I603" s="32">
        <f t="shared" si="52"/>
        <v>100</v>
      </c>
    </row>
    <row r="604" spans="1:9" ht="35.15" customHeight="1" x14ac:dyDescent="0.3">
      <c r="A604" s="40" t="s">
        <v>57</v>
      </c>
      <c r="B604" s="36" t="s">
        <v>276</v>
      </c>
      <c r="C604" s="37">
        <v>7</v>
      </c>
      <c r="D604" s="37">
        <v>3</v>
      </c>
      <c r="E604" s="36" t="s">
        <v>208</v>
      </c>
      <c r="F604" s="38">
        <v>610</v>
      </c>
      <c r="G604" s="42">
        <v>173298</v>
      </c>
      <c r="H604" s="39">
        <v>173298</v>
      </c>
      <c r="I604" s="32">
        <f t="shared" si="52"/>
        <v>100</v>
      </c>
    </row>
    <row r="605" spans="1:9" ht="35.15" customHeight="1" x14ac:dyDescent="0.3">
      <c r="A605" s="40" t="s">
        <v>435</v>
      </c>
      <c r="B605" s="36" t="s">
        <v>276</v>
      </c>
      <c r="C605" s="37">
        <v>7</v>
      </c>
      <c r="D605" s="37">
        <v>3</v>
      </c>
      <c r="E605" s="36" t="s">
        <v>224</v>
      </c>
      <c r="F605" s="38">
        <v>0</v>
      </c>
      <c r="G605" s="42">
        <f t="shared" ref="G605:H607" si="55">G606</f>
        <v>24953.13</v>
      </c>
      <c r="H605" s="39">
        <f t="shared" si="55"/>
        <v>24953.13</v>
      </c>
      <c r="I605" s="32">
        <f t="shared" si="52"/>
        <v>100</v>
      </c>
    </row>
    <row r="606" spans="1:9" ht="35.15" customHeight="1" x14ac:dyDescent="0.3">
      <c r="A606" s="40" t="s">
        <v>231</v>
      </c>
      <c r="B606" s="36" t="s">
        <v>276</v>
      </c>
      <c r="C606" s="37">
        <v>7</v>
      </c>
      <c r="D606" s="37">
        <v>3</v>
      </c>
      <c r="E606" s="36" t="s">
        <v>152</v>
      </c>
      <c r="F606" s="38">
        <v>0</v>
      </c>
      <c r="G606" s="42">
        <f t="shared" si="55"/>
        <v>24953.13</v>
      </c>
      <c r="H606" s="42">
        <f t="shared" si="55"/>
        <v>24953.13</v>
      </c>
      <c r="I606" s="32">
        <f t="shared" si="52"/>
        <v>100</v>
      </c>
    </row>
    <row r="607" spans="1:9" ht="35.15" customHeight="1" x14ac:dyDescent="0.3">
      <c r="A607" s="40" t="s">
        <v>525</v>
      </c>
      <c r="B607" s="36" t="s">
        <v>276</v>
      </c>
      <c r="C607" s="37">
        <v>7</v>
      </c>
      <c r="D607" s="37">
        <v>3</v>
      </c>
      <c r="E607" s="36" t="s">
        <v>210</v>
      </c>
      <c r="F607" s="38">
        <v>0</v>
      </c>
      <c r="G607" s="42">
        <f t="shared" si="55"/>
        <v>24953.13</v>
      </c>
      <c r="H607" s="42">
        <f t="shared" si="55"/>
        <v>24953.13</v>
      </c>
      <c r="I607" s="32">
        <f t="shared" si="52"/>
        <v>100</v>
      </c>
    </row>
    <row r="608" spans="1:9" ht="35.15" customHeight="1" x14ac:dyDescent="0.3">
      <c r="A608" s="40" t="s">
        <v>57</v>
      </c>
      <c r="B608" s="36" t="s">
        <v>276</v>
      </c>
      <c r="C608" s="37">
        <v>7</v>
      </c>
      <c r="D608" s="37">
        <v>3</v>
      </c>
      <c r="E608" s="36" t="s">
        <v>210</v>
      </c>
      <c r="F608" s="38">
        <v>610</v>
      </c>
      <c r="G608" s="42">
        <v>24953.13</v>
      </c>
      <c r="H608" s="42">
        <v>24953.13</v>
      </c>
      <c r="I608" s="32">
        <f t="shared" si="52"/>
        <v>100</v>
      </c>
    </row>
    <row r="609" spans="1:9" ht="35.15" customHeight="1" x14ac:dyDescent="0.3">
      <c r="A609" s="40" t="s">
        <v>436</v>
      </c>
      <c r="B609" s="36" t="s">
        <v>276</v>
      </c>
      <c r="C609" s="37">
        <v>7</v>
      </c>
      <c r="D609" s="37">
        <v>3</v>
      </c>
      <c r="E609" s="36" t="s">
        <v>97</v>
      </c>
      <c r="F609" s="36" t="s">
        <v>4</v>
      </c>
      <c r="G609" s="42">
        <f t="shared" ref="G609:H609" si="56">G610</f>
        <v>55873</v>
      </c>
      <c r="H609" s="42">
        <f t="shared" si="56"/>
        <v>55873</v>
      </c>
      <c r="I609" s="32">
        <f t="shared" si="52"/>
        <v>100</v>
      </c>
    </row>
    <row r="610" spans="1:9" ht="35.15" customHeight="1" x14ac:dyDescent="0.3">
      <c r="A610" s="40" t="s">
        <v>93</v>
      </c>
      <c r="B610" s="36" t="s">
        <v>276</v>
      </c>
      <c r="C610" s="37">
        <v>7</v>
      </c>
      <c r="D610" s="37">
        <v>3</v>
      </c>
      <c r="E610" s="36" t="s">
        <v>95</v>
      </c>
      <c r="F610" s="38">
        <v>0</v>
      </c>
      <c r="G610" s="42">
        <f>G612</f>
        <v>55873</v>
      </c>
      <c r="H610" s="42">
        <f>H612</f>
        <v>55873</v>
      </c>
      <c r="I610" s="32">
        <f t="shared" si="52"/>
        <v>100</v>
      </c>
    </row>
    <row r="611" spans="1:9" ht="64.150000000000006" customHeight="1" x14ac:dyDescent="0.3">
      <c r="A611" s="40" t="s">
        <v>526</v>
      </c>
      <c r="B611" s="36" t="s">
        <v>276</v>
      </c>
      <c r="C611" s="37">
        <v>7</v>
      </c>
      <c r="D611" s="37">
        <v>3</v>
      </c>
      <c r="E611" s="36" t="s">
        <v>225</v>
      </c>
      <c r="F611" s="38">
        <v>0</v>
      </c>
      <c r="G611" s="42">
        <f>G612</f>
        <v>55873</v>
      </c>
      <c r="H611" s="42">
        <f>H612</f>
        <v>55873</v>
      </c>
      <c r="I611" s="32">
        <f t="shared" si="52"/>
        <v>100</v>
      </c>
    </row>
    <row r="612" spans="1:9" ht="35.15" customHeight="1" x14ac:dyDescent="0.3">
      <c r="A612" s="40" t="s">
        <v>57</v>
      </c>
      <c r="B612" s="36" t="s">
        <v>276</v>
      </c>
      <c r="C612" s="37">
        <v>7</v>
      </c>
      <c r="D612" s="37">
        <v>3</v>
      </c>
      <c r="E612" s="36" t="s">
        <v>225</v>
      </c>
      <c r="F612" s="38">
        <v>610</v>
      </c>
      <c r="G612" s="42">
        <v>55873</v>
      </c>
      <c r="H612" s="42">
        <v>55873</v>
      </c>
      <c r="I612" s="32">
        <f t="shared" si="52"/>
        <v>100</v>
      </c>
    </row>
    <row r="613" spans="1:9" ht="35.15" customHeight="1" x14ac:dyDescent="0.3">
      <c r="A613" s="40" t="s">
        <v>516</v>
      </c>
      <c r="B613" s="36" t="s">
        <v>276</v>
      </c>
      <c r="C613" s="37" t="s">
        <v>3</v>
      </c>
      <c r="D613" s="37">
        <v>3</v>
      </c>
      <c r="E613" s="36" t="s">
        <v>51</v>
      </c>
      <c r="F613" s="38">
        <v>0</v>
      </c>
      <c r="G613" s="42">
        <f>G614</f>
        <v>15413064.869999999</v>
      </c>
      <c r="H613" s="42">
        <f>H614</f>
        <v>14988452.66</v>
      </c>
      <c r="I613" s="32">
        <f t="shared" si="52"/>
        <v>97.24511501390964</v>
      </c>
    </row>
    <row r="614" spans="1:9" ht="35.15" customHeight="1" x14ac:dyDescent="0.3">
      <c r="A614" s="40" t="s">
        <v>541</v>
      </c>
      <c r="B614" s="36" t="s">
        <v>276</v>
      </c>
      <c r="C614" s="37" t="s">
        <v>3</v>
      </c>
      <c r="D614" s="37">
        <v>3</v>
      </c>
      <c r="E614" s="36" t="s">
        <v>77</v>
      </c>
      <c r="F614" s="38">
        <v>0</v>
      </c>
      <c r="G614" s="42">
        <f>G615+G618+G621</f>
        <v>15413064.869999999</v>
      </c>
      <c r="H614" s="42">
        <f>H615+H618+H621</f>
        <v>14988452.66</v>
      </c>
      <c r="I614" s="32">
        <f t="shared" si="52"/>
        <v>97.24511501390964</v>
      </c>
    </row>
    <row r="615" spans="1:9" ht="35.15" customHeight="1" x14ac:dyDescent="0.3">
      <c r="A615" s="40" t="s">
        <v>528</v>
      </c>
      <c r="B615" s="36" t="s">
        <v>276</v>
      </c>
      <c r="C615" s="37" t="s">
        <v>3</v>
      </c>
      <c r="D615" s="37">
        <v>3</v>
      </c>
      <c r="E615" s="36" t="s">
        <v>76</v>
      </c>
      <c r="F615" s="38">
        <v>0</v>
      </c>
      <c r="G615" s="42">
        <f>G616</f>
        <v>10944504.869999999</v>
      </c>
      <c r="H615" s="42">
        <f>H616</f>
        <v>10853525.9</v>
      </c>
      <c r="I615" s="32">
        <f t="shared" si="52"/>
        <v>99.168724660634197</v>
      </c>
    </row>
    <row r="616" spans="1:9" ht="35.15" customHeight="1" x14ac:dyDescent="0.3">
      <c r="A616" s="40" t="s">
        <v>86</v>
      </c>
      <c r="B616" s="36" t="s">
        <v>276</v>
      </c>
      <c r="C616" s="37" t="s">
        <v>3</v>
      </c>
      <c r="D616" s="37">
        <v>3</v>
      </c>
      <c r="E616" s="36" t="s">
        <v>85</v>
      </c>
      <c r="F616" s="38">
        <v>0</v>
      </c>
      <c r="G616" s="42">
        <f>G617</f>
        <v>10944504.869999999</v>
      </c>
      <c r="H616" s="42">
        <f>H617</f>
        <v>10853525.9</v>
      </c>
      <c r="I616" s="32">
        <f t="shared" si="52"/>
        <v>99.168724660634197</v>
      </c>
    </row>
    <row r="617" spans="1:9" ht="35.15" customHeight="1" x14ac:dyDescent="0.3">
      <c r="A617" s="40" t="s">
        <v>57</v>
      </c>
      <c r="B617" s="36" t="s">
        <v>276</v>
      </c>
      <c r="C617" s="37" t="s">
        <v>3</v>
      </c>
      <c r="D617" s="37">
        <v>3</v>
      </c>
      <c r="E617" s="36" t="s">
        <v>85</v>
      </c>
      <c r="F617" s="38">
        <v>610</v>
      </c>
      <c r="G617" s="42">
        <v>10944504.869999999</v>
      </c>
      <c r="H617" s="42">
        <v>10853525.9</v>
      </c>
      <c r="I617" s="32">
        <f t="shared" si="52"/>
        <v>99.168724660634197</v>
      </c>
    </row>
    <row r="618" spans="1:9" ht="35.15" customHeight="1" x14ac:dyDescent="0.3">
      <c r="A618" s="40" t="s">
        <v>202</v>
      </c>
      <c r="B618" s="36" t="s">
        <v>276</v>
      </c>
      <c r="C618" s="37">
        <v>7</v>
      </c>
      <c r="D618" s="37">
        <v>3</v>
      </c>
      <c r="E618" s="36" t="s">
        <v>84</v>
      </c>
      <c r="F618" s="38">
        <v>0</v>
      </c>
      <c r="G618" s="42">
        <f>G619</f>
        <v>1820000</v>
      </c>
      <c r="H618" s="42">
        <f>H619</f>
        <v>1820000</v>
      </c>
      <c r="I618" s="32">
        <f t="shared" si="52"/>
        <v>100</v>
      </c>
    </row>
    <row r="619" spans="1:9" ht="59.5" customHeight="1" x14ac:dyDescent="0.3">
      <c r="A619" s="40" t="s">
        <v>542</v>
      </c>
      <c r="B619" s="36" t="s">
        <v>276</v>
      </c>
      <c r="C619" s="37">
        <v>7</v>
      </c>
      <c r="D619" s="37">
        <v>3</v>
      </c>
      <c r="E619" s="36" t="s">
        <v>543</v>
      </c>
      <c r="F619" s="38">
        <v>0</v>
      </c>
      <c r="G619" s="42">
        <f>G620</f>
        <v>1820000</v>
      </c>
      <c r="H619" s="42">
        <f>H620</f>
        <v>1820000</v>
      </c>
      <c r="I619" s="32">
        <f t="shared" si="52"/>
        <v>100</v>
      </c>
    </row>
    <row r="620" spans="1:9" ht="35.15" customHeight="1" x14ac:dyDescent="0.3">
      <c r="A620" s="40" t="s">
        <v>57</v>
      </c>
      <c r="B620" s="36" t="s">
        <v>276</v>
      </c>
      <c r="C620" s="37">
        <v>7</v>
      </c>
      <c r="D620" s="37">
        <v>3</v>
      </c>
      <c r="E620" s="36" t="s">
        <v>543</v>
      </c>
      <c r="F620" s="38">
        <v>610</v>
      </c>
      <c r="G620" s="42">
        <v>1820000</v>
      </c>
      <c r="H620" s="42">
        <v>1820000</v>
      </c>
      <c r="I620" s="32">
        <f t="shared" si="52"/>
        <v>100</v>
      </c>
    </row>
    <row r="621" spans="1:9" ht="35.15" customHeight="1" x14ac:dyDescent="0.3">
      <c r="A621" s="40" t="s">
        <v>544</v>
      </c>
      <c r="B621" s="36" t="s">
        <v>276</v>
      </c>
      <c r="C621" s="37">
        <v>7</v>
      </c>
      <c r="D621" s="37">
        <v>3</v>
      </c>
      <c r="E621" s="36" t="s">
        <v>442</v>
      </c>
      <c r="F621" s="38">
        <v>0</v>
      </c>
      <c r="G621" s="42">
        <f>G622</f>
        <v>2648560</v>
      </c>
      <c r="H621" s="42">
        <f>H622</f>
        <v>2314926.7599999998</v>
      </c>
      <c r="I621" s="32">
        <f t="shared" si="52"/>
        <v>87.4032213731235</v>
      </c>
    </row>
    <row r="622" spans="1:9" ht="65.650000000000006" customHeight="1" x14ac:dyDescent="0.3">
      <c r="A622" s="40" t="s">
        <v>453</v>
      </c>
      <c r="B622" s="36" t="s">
        <v>276</v>
      </c>
      <c r="C622" s="37">
        <v>7</v>
      </c>
      <c r="D622" s="37">
        <v>3</v>
      </c>
      <c r="E622" s="36" t="s">
        <v>451</v>
      </c>
      <c r="F622" s="38">
        <v>0</v>
      </c>
      <c r="G622" s="42">
        <f>G623</f>
        <v>2648560</v>
      </c>
      <c r="H622" s="42">
        <f>H623</f>
        <v>2314926.7599999998</v>
      </c>
      <c r="I622" s="32">
        <f t="shared" si="52"/>
        <v>87.4032213731235</v>
      </c>
    </row>
    <row r="623" spans="1:9" ht="32.5" customHeight="1" x14ac:dyDescent="0.3">
      <c r="A623" s="40" t="s">
        <v>57</v>
      </c>
      <c r="B623" s="36" t="s">
        <v>276</v>
      </c>
      <c r="C623" s="37">
        <v>7</v>
      </c>
      <c r="D623" s="37">
        <v>3</v>
      </c>
      <c r="E623" s="36" t="s">
        <v>451</v>
      </c>
      <c r="F623" s="38">
        <v>610</v>
      </c>
      <c r="G623" s="42">
        <v>2648560</v>
      </c>
      <c r="H623" s="42">
        <v>2314926.7599999998</v>
      </c>
      <c r="I623" s="32">
        <f t="shared" si="52"/>
        <v>87.4032213731235</v>
      </c>
    </row>
    <row r="624" spans="1:9" ht="34.9" hidden="1" customHeight="1" x14ac:dyDescent="0.3">
      <c r="A624" s="40"/>
      <c r="B624" s="36"/>
      <c r="C624" s="37"/>
      <c r="D624" s="37"/>
      <c r="E624" s="36"/>
      <c r="F624" s="38"/>
      <c r="G624" s="42"/>
      <c r="H624" s="39">
        <v>360000</v>
      </c>
      <c r="I624" s="32" t="e">
        <f t="shared" si="52"/>
        <v>#DIV/0!</v>
      </c>
    </row>
    <row r="625" spans="1:9" ht="34.9" hidden="1" customHeight="1" x14ac:dyDescent="0.3">
      <c r="A625" s="40"/>
      <c r="B625" s="36"/>
      <c r="C625" s="37"/>
      <c r="D625" s="37"/>
      <c r="E625" s="36"/>
      <c r="F625" s="38"/>
      <c r="G625" s="42"/>
      <c r="H625" s="39">
        <f>H626</f>
        <v>100000</v>
      </c>
      <c r="I625" s="32" t="e">
        <f t="shared" si="52"/>
        <v>#DIV/0!</v>
      </c>
    </row>
    <row r="626" spans="1:9" ht="34.9" hidden="1" customHeight="1" x14ac:dyDescent="0.3">
      <c r="A626" s="40"/>
      <c r="B626" s="36"/>
      <c r="C626" s="37"/>
      <c r="D626" s="37"/>
      <c r="E626" s="36"/>
      <c r="F626" s="38"/>
      <c r="G626" s="42"/>
      <c r="H626" s="39">
        <v>100000</v>
      </c>
      <c r="I626" s="32" t="e">
        <f t="shared" si="52"/>
        <v>#DIV/0!</v>
      </c>
    </row>
    <row r="627" spans="1:9" ht="34.9" hidden="1" customHeight="1" x14ac:dyDescent="0.3">
      <c r="A627" s="40"/>
      <c r="B627" s="36"/>
      <c r="C627" s="37"/>
      <c r="D627" s="37"/>
      <c r="E627" s="36"/>
      <c r="F627" s="38"/>
      <c r="G627" s="42"/>
      <c r="H627" s="42">
        <f>H628+H630</f>
        <v>2055270</v>
      </c>
      <c r="I627" s="32" t="e">
        <f t="shared" si="52"/>
        <v>#DIV/0!</v>
      </c>
    </row>
    <row r="628" spans="1:9" ht="34.9" hidden="1" customHeight="1" x14ac:dyDescent="0.3">
      <c r="A628" s="40"/>
      <c r="B628" s="36"/>
      <c r="C628" s="37"/>
      <c r="D628" s="37"/>
      <c r="E628" s="36"/>
      <c r="F628" s="38"/>
      <c r="G628" s="42"/>
      <c r="H628" s="42">
        <f>H629</f>
        <v>0</v>
      </c>
      <c r="I628" s="32">
        <v>0</v>
      </c>
    </row>
    <row r="629" spans="1:9" ht="46.15" hidden="1" customHeight="1" x14ac:dyDescent="0.3">
      <c r="A629" s="40"/>
      <c r="B629" s="36"/>
      <c r="C629" s="37"/>
      <c r="D629" s="37"/>
      <c r="E629" s="36"/>
      <c r="F629" s="38"/>
      <c r="G629" s="42"/>
      <c r="H629" s="39">
        <v>0</v>
      </c>
      <c r="I629" s="32">
        <v>0</v>
      </c>
    </row>
    <row r="630" spans="1:9" ht="34.9" hidden="1" customHeight="1" x14ac:dyDescent="0.3">
      <c r="A630" s="40"/>
      <c r="B630" s="36"/>
      <c r="C630" s="37"/>
      <c r="D630" s="37"/>
      <c r="E630" s="36"/>
      <c r="F630" s="38"/>
      <c r="G630" s="42"/>
      <c r="H630" s="39">
        <f>H631</f>
        <v>2055270</v>
      </c>
      <c r="I630" s="32" t="e">
        <f t="shared" si="52"/>
        <v>#DIV/0!</v>
      </c>
    </row>
    <row r="631" spans="1:9" ht="34.9" hidden="1" customHeight="1" x14ac:dyDescent="0.3">
      <c r="A631" s="40"/>
      <c r="B631" s="36"/>
      <c r="C631" s="37"/>
      <c r="D631" s="37"/>
      <c r="E631" s="36"/>
      <c r="F631" s="38"/>
      <c r="G631" s="42"/>
      <c r="H631" s="39">
        <v>2055270</v>
      </c>
      <c r="I631" s="32" t="e">
        <f t="shared" si="52"/>
        <v>#DIV/0!</v>
      </c>
    </row>
    <row r="632" spans="1:9" ht="34.9" hidden="1" customHeight="1" x14ac:dyDescent="0.3">
      <c r="A632" s="40"/>
      <c r="B632" s="36"/>
      <c r="C632" s="37"/>
      <c r="D632" s="37"/>
      <c r="E632" s="36"/>
      <c r="F632" s="38"/>
      <c r="G632" s="42"/>
      <c r="H632" s="42">
        <f>H633</f>
        <v>0</v>
      </c>
      <c r="I632" s="32" t="e">
        <f t="shared" si="52"/>
        <v>#DIV/0!</v>
      </c>
    </row>
    <row r="633" spans="1:9" ht="34.9" hidden="1" customHeight="1" x14ac:dyDescent="0.3">
      <c r="A633" s="40"/>
      <c r="B633" s="36"/>
      <c r="C633" s="37"/>
      <c r="D633" s="37"/>
      <c r="E633" s="36"/>
      <c r="F633" s="38"/>
      <c r="G633" s="42"/>
      <c r="H633" s="42">
        <f>H634+H636+H638+H641</f>
        <v>0</v>
      </c>
      <c r="I633" s="32" t="e">
        <f t="shared" si="52"/>
        <v>#DIV/0!</v>
      </c>
    </row>
    <row r="634" spans="1:9" ht="34.9" hidden="1" customHeight="1" x14ac:dyDescent="0.3">
      <c r="A634" s="40"/>
      <c r="B634" s="36"/>
      <c r="C634" s="37"/>
      <c r="D634" s="37"/>
      <c r="E634" s="36"/>
      <c r="F634" s="38"/>
      <c r="G634" s="42"/>
      <c r="H634" s="42">
        <f>H635</f>
        <v>0</v>
      </c>
      <c r="I634" s="32" t="e">
        <f t="shared" si="52"/>
        <v>#DIV/0!</v>
      </c>
    </row>
    <row r="635" spans="1:9" ht="34.9" hidden="1" customHeight="1" x14ac:dyDescent="0.3">
      <c r="A635" s="40"/>
      <c r="B635" s="36"/>
      <c r="C635" s="37"/>
      <c r="D635" s="37"/>
      <c r="E635" s="36"/>
      <c r="F635" s="38"/>
      <c r="G635" s="42"/>
      <c r="H635" s="39">
        <v>0</v>
      </c>
      <c r="I635" s="32" t="e">
        <f t="shared" si="52"/>
        <v>#DIV/0!</v>
      </c>
    </row>
    <row r="636" spans="1:9" ht="34.9" hidden="1" customHeight="1" x14ac:dyDescent="0.3">
      <c r="A636" s="40"/>
      <c r="B636" s="36"/>
      <c r="C636" s="37"/>
      <c r="D636" s="37"/>
      <c r="E636" s="36"/>
      <c r="F636" s="38"/>
      <c r="G636" s="42"/>
      <c r="H636" s="42">
        <v>0</v>
      </c>
      <c r="I636" s="32">
        <v>0</v>
      </c>
    </row>
    <row r="637" spans="1:9" ht="34.9" hidden="1" customHeight="1" x14ac:dyDescent="0.3">
      <c r="A637" s="40"/>
      <c r="B637" s="36"/>
      <c r="C637" s="37"/>
      <c r="D637" s="37"/>
      <c r="E637" s="36"/>
      <c r="F637" s="38"/>
      <c r="G637" s="42"/>
      <c r="H637" s="39">
        <v>0</v>
      </c>
      <c r="I637" s="32">
        <v>0</v>
      </c>
    </row>
    <row r="638" spans="1:9" ht="34.9" hidden="1" customHeight="1" x14ac:dyDescent="0.3">
      <c r="A638" s="40"/>
      <c r="B638" s="36"/>
      <c r="C638" s="37"/>
      <c r="D638" s="37"/>
      <c r="E638" s="36"/>
      <c r="F638" s="38"/>
      <c r="G638" s="42"/>
      <c r="H638" s="42">
        <f>H639</f>
        <v>0</v>
      </c>
      <c r="I638" s="32">
        <v>0</v>
      </c>
    </row>
    <row r="639" spans="1:9" ht="34.9" hidden="1" customHeight="1" x14ac:dyDescent="0.3">
      <c r="A639" s="40"/>
      <c r="B639" s="36"/>
      <c r="C639" s="37"/>
      <c r="D639" s="37"/>
      <c r="E639" s="36"/>
      <c r="F639" s="38"/>
      <c r="G639" s="42"/>
      <c r="H639" s="39">
        <v>0</v>
      </c>
      <c r="I639" s="32">
        <v>0</v>
      </c>
    </row>
    <row r="640" spans="1:9" ht="34.9" hidden="1" customHeight="1" x14ac:dyDescent="0.3">
      <c r="A640" s="40"/>
      <c r="B640" s="36"/>
      <c r="C640" s="37"/>
      <c r="D640" s="37"/>
      <c r="E640" s="36"/>
      <c r="F640" s="38"/>
      <c r="G640" s="42"/>
      <c r="H640" s="42">
        <f>H641</f>
        <v>0</v>
      </c>
      <c r="I640" s="32" t="e">
        <f t="shared" si="52"/>
        <v>#DIV/0!</v>
      </c>
    </row>
    <row r="641" spans="1:9" ht="34.9" hidden="1" customHeight="1" x14ac:dyDescent="0.3">
      <c r="A641" s="40"/>
      <c r="B641" s="36"/>
      <c r="C641" s="37"/>
      <c r="D641" s="37"/>
      <c r="E641" s="36"/>
      <c r="F641" s="38"/>
      <c r="G641" s="42"/>
      <c r="H641" s="39">
        <v>0</v>
      </c>
      <c r="I641" s="32" t="e">
        <f t="shared" si="52"/>
        <v>#DIV/0!</v>
      </c>
    </row>
    <row r="642" spans="1:9" ht="0.65" customHeight="1" x14ac:dyDescent="0.3">
      <c r="A642" s="34"/>
      <c r="B642" s="28"/>
      <c r="C642" s="29"/>
      <c r="D642" s="29"/>
      <c r="E642" s="28"/>
      <c r="F642" s="30"/>
      <c r="G642" s="41"/>
      <c r="H642" s="41"/>
      <c r="I642" s="32"/>
    </row>
    <row r="643" spans="1:9" ht="0.65" customHeight="1" x14ac:dyDescent="0.3">
      <c r="A643" s="40"/>
      <c r="B643" s="36"/>
      <c r="C643" s="37"/>
      <c r="D643" s="37"/>
      <c r="E643" s="36"/>
      <c r="F643" s="38"/>
      <c r="G643" s="42"/>
      <c r="H643" s="42"/>
      <c r="I643" s="32"/>
    </row>
    <row r="644" spans="1:9" ht="34.9" hidden="1" customHeight="1" x14ac:dyDescent="0.3">
      <c r="A644" s="40"/>
      <c r="B644" s="36"/>
      <c r="C644" s="37"/>
      <c r="D644" s="37"/>
      <c r="E644" s="36"/>
      <c r="F644" s="38"/>
      <c r="G644" s="42"/>
      <c r="H644" s="39"/>
      <c r="I644" s="32"/>
    </row>
    <row r="645" spans="1:9" ht="34.9" hidden="1" customHeight="1" x14ac:dyDescent="0.3">
      <c r="A645" s="40"/>
      <c r="B645" s="36"/>
      <c r="C645" s="37"/>
      <c r="D645" s="37"/>
      <c r="E645" s="36"/>
      <c r="F645" s="38"/>
      <c r="G645" s="42"/>
      <c r="H645" s="42"/>
      <c r="I645" s="32"/>
    </row>
    <row r="646" spans="1:9" ht="34.9" hidden="1" customHeight="1" x14ac:dyDescent="0.3">
      <c r="A646" s="40"/>
      <c r="B646" s="36"/>
      <c r="C646" s="37"/>
      <c r="D646" s="37"/>
      <c r="E646" s="36"/>
      <c r="F646" s="38"/>
      <c r="G646" s="42"/>
      <c r="H646" s="39"/>
      <c r="I646" s="32"/>
    </row>
    <row r="647" spans="1:9" ht="34.9" hidden="1" customHeight="1" x14ac:dyDescent="0.3">
      <c r="A647" s="40"/>
      <c r="B647" s="36"/>
      <c r="C647" s="37"/>
      <c r="D647" s="37"/>
      <c r="E647" s="36"/>
      <c r="F647" s="38"/>
      <c r="G647" s="42"/>
      <c r="H647" s="39"/>
      <c r="I647" s="32"/>
    </row>
    <row r="648" spans="1:9" ht="34.9" hidden="1" customHeight="1" x14ac:dyDescent="0.3">
      <c r="A648" s="40"/>
      <c r="B648" s="36"/>
      <c r="C648" s="37"/>
      <c r="D648" s="37"/>
      <c r="E648" s="36"/>
      <c r="F648" s="38"/>
      <c r="G648" s="42"/>
      <c r="H648" s="42"/>
      <c r="I648" s="32"/>
    </row>
    <row r="649" spans="1:9" ht="34.9" hidden="1" customHeight="1" x14ac:dyDescent="0.3">
      <c r="A649" s="40"/>
      <c r="B649" s="36"/>
      <c r="C649" s="37"/>
      <c r="D649" s="37"/>
      <c r="E649" s="36"/>
      <c r="F649" s="38"/>
      <c r="G649" s="42"/>
      <c r="H649" s="42"/>
      <c r="I649" s="32"/>
    </row>
    <row r="650" spans="1:9" ht="34.9" hidden="1" customHeight="1" x14ac:dyDescent="0.3">
      <c r="A650" s="40"/>
      <c r="B650" s="36"/>
      <c r="C650" s="37"/>
      <c r="D650" s="37"/>
      <c r="E650" s="36"/>
      <c r="F650" s="38"/>
      <c r="G650" s="42"/>
      <c r="H650" s="39"/>
      <c r="I650" s="32"/>
    </row>
    <row r="651" spans="1:9" ht="34.9" hidden="1" customHeight="1" x14ac:dyDescent="0.3">
      <c r="A651" s="40"/>
      <c r="B651" s="36"/>
      <c r="C651" s="37"/>
      <c r="D651" s="37"/>
      <c r="E651" s="36"/>
      <c r="F651" s="38"/>
      <c r="G651" s="42"/>
      <c r="H651" s="39"/>
      <c r="I651" s="32"/>
    </row>
    <row r="652" spans="1:9" ht="35.15" customHeight="1" x14ac:dyDescent="0.3">
      <c r="A652" s="34" t="s">
        <v>72</v>
      </c>
      <c r="B652" s="28" t="s">
        <v>276</v>
      </c>
      <c r="C652" s="29" t="s">
        <v>3</v>
      </c>
      <c r="D652" s="29">
        <v>9</v>
      </c>
      <c r="E652" s="28" t="s">
        <v>21</v>
      </c>
      <c r="F652" s="30">
        <v>0</v>
      </c>
      <c r="G652" s="41">
        <f>G653+G658</f>
        <v>35246174</v>
      </c>
      <c r="H652" s="41">
        <f>H653+H658</f>
        <v>35246174</v>
      </c>
      <c r="I652" s="32">
        <f t="shared" ref="I652:I690" si="57">H652/G652*100</f>
        <v>100</v>
      </c>
    </row>
    <row r="653" spans="1:9" ht="35.15" customHeight="1" x14ac:dyDescent="0.3">
      <c r="A653" s="35" t="s">
        <v>20</v>
      </c>
      <c r="B653" s="36" t="s">
        <v>276</v>
      </c>
      <c r="C653" s="37">
        <v>7</v>
      </c>
      <c r="D653" s="37">
        <v>9</v>
      </c>
      <c r="E653" s="36" t="s">
        <v>19</v>
      </c>
      <c r="F653" s="38">
        <v>0</v>
      </c>
      <c r="G653" s="42">
        <f>G654</f>
        <v>32101386</v>
      </c>
      <c r="H653" s="42">
        <f>H654</f>
        <v>32101386</v>
      </c>
      <c r="I653" s="32">
        <f t="shared" si="57"/>
        <v>100</v>
      </c>
    </row>
    <row r="654" spans="1:9" ht="35.15" customHeight="1" x14ac:dyDescent="0.3">
      <c r="A654" s="35" t="s">
        <v>71</v>
      </c>
      <c r="B654" s="36" t="s">
        <v>276</v>
      </c>
      <c r="C654" s="37">
        <v>7</v>
      </c>
      <c r="D654" s="37">
        <v>9</v>
      </c>
      <c r="E654" s="36" t="s">
        <v>69</v>
      </c>
      <c r="F654" s="38">
        <v>0</v>
      </c>
      <c r="G654" s="42">
        <f>G655+G656+G657</f>
        <v>32101386</v>
      </c>
      <c r="H654" s="42">
        <f>H655+H656+H657</f>
        <v>32101386</v>
      </c>
      <c r="I654" s="32">
        <f t="shared" si="57"/>
        <v>100</v>
      </c>
    </row>
    <row r="655" spans="1:9" ht="35.15" customHeight="1" x14ac:dyDescent="0.3">
      <c r="A655" s="40" t="s">
        <v>66</v>
      </c>
      <c r="B655" s="36" t="s">
        <v>276</v>
      </c>
      <c r="C655" s="37">
        <v>7</v>
      </c>
      <c r="D655" s="37">
        <v>9</v>
      </c>
      <c r="E655" s="36" t="s">
        <v>69</v>
      </c>
      <c r="F655" s="38">
        <v>110</v>
      </c>
      <c r="G655" s="42">
        <v>31231604.600000001</v>
      </c>
      <c r="H655" s="39">
        <v>31231604.600000001</v>
      </c>
      <c r="I655" s="32">
        <f t="shared" si="57"/>
        <v>100</v>
      </c>
    </row>
    <row r="656" spans="1:9" ht="35.15" customHeight="1" x14ac:dyDescent="0.3">
      <c r="A656" s="40" t="s">
        <v>15</v>
      </c>
      <c r="B656" s="36" t="s">
        <v>276</v>
      </c>
      <c r="C656" s="37">
        <v>7</v>
      </c>
      <c r="D656" s="37">
        <v>9</v>
      </c>
      <c r="E656" s="36" t="s">
        <v>69</v>
      </c>
      <c r="F656" s="38">
        <v>240</v>
      </c>
      <c r="G656" s="42">
        <v>869781.4</v>
      </c>
      <c r="H656" s="39">
        <v>869781.4</v>
      </c>
      <c r="I656" s="32">
        <f t="shared" si="57"/>
        <v>100</v>
      </c>
    </row>
    <row r="657" spans="1:9" s="3" customFormat="1" ht="35.15" customHeight="1" x14ac:dyDescent="0.3">
      <c r="A657" s="40" t="s">
        <v>70</v>
      </c>
      <c r="B657" s="36" t="s">
        <v>276</v>
      </c>
      <c r="C657" s="37">
        <v>7</v>
      </c>
      <c r="D657" s="37">
        <v>9</v>
      </c>
      <c r="E657" s="36" t="s">
        <v>69</v>
      </c>
      <c r="F657" s="38">
        <v>850</v>
      </c>
      <c r="G657" s="42">
        <v>0</v>
      </c>
      <c r="H657" s="39">
        <v>0</v>
      </c>
      <c r="I657" s="32"/>
    </row>
    <row r="658" spans="1:9" s="3" customFormat="1" ht="35.15" customHeight="1" x14ac:dyDescent="0.3">
      <c r="A658" s="40" t="s">
        <v>516</v>
      </c>
      <c r="B658" s="36" t="s">
        <v>276</v>
      </c>
      <c r="C658" s="37">
        <v>7</v>
      </c>
      <c r="D658" s="37">
        <v>9</v>
      </c>
      <c r="E658" s="36" t="s">
        <v>51</v>
      </c>
      <c r="F658" s="38">
        <v>0</v>
      </c>
      <c r="G658" s="42">
        <f t="shared" ref="G658:H661" si="58">G659</f>
        <v>3144788</v>
      </c>
      <c r="H658" s="42">
        <f t="shared" si="58"/>
        <v>3144788</v>
      </c>
      <c r="I658" s="32">
        <f t="shared" si="57"/>
        <v>100</v>
      </c>
    </row>
    <row r="659" spans="1:9" s="3" customFormat="1" ht="35.15" customHeight="1" x14ac:dyDescent="0.3">
      <c r="A659" s="40" t="s">
        <v>541</v>
      </c>
      <c r="B659" s="36" t="s">
        <v>276</v>
      </c>
      <c r="C659" s="37">
        <v>7</v>
      </c>
      <c r="D659" s="37">
        <v>9</v>
      </c>
      <c r="E659" s="36" t="s">
        <v>77</v>
      </c>
      <c r="F659" s="38">
        <v>0</v>
      </c>
      <c r="G659" s="42">
        <f t="shared" si="58"/>
        <v>3144788</v>
      </c>
      <c r="H659" s="42">
        <f t="shared" si="58"/>
        <v>3144788</v>
      </c>
      <c r="I659" s="32">
        <f t="shared" si="57"/>
        <v>100</v>
      </c>
    </row>
    <row r="660" spans="1:9" s="3" customFormat="1" ht="35.15" customHeight="1" x14ac:dyDescent="0.3">
      <c r="A660" s="40" t="s">
        <v>528</v>
      </c>
      <c r="B660" s="36" t="s">
        <v>276</v>
      </c>
      <c r="C660" s="37">
        <v>7</v>
      </c>
      <c r="D660" s="37">
        <v>9</v>
      </c>
      <c r="E660" s="36" t="s">
        <v>76</v>
      </c>
      <c r="F660" s="38">
        <v>0</v>
      </c>
      <c r="G660" s="42">
        <f t="shared" si="58"/>
        <v>3144788</v>
      </c>
      <c r="H660" s="42">
        <f t="shared" si="58"/>
        <v>3144788</v>
      </c>
      <c r="I660" s="32">
        <f t="shared" si="57"/>
        <v>100</v>
      </c>
    </row>
    <row r="661" spans="1:9" s="3" customFormat="1" ht="35.15" customHeight="1" x14ac:dyDescent="0.3">
      <c r="A661" s="40" t="s">
        <v>75</v>
      </c>
      <c r="B661" s="36" t="s">
        <v>276</v>
      </c>
      <c r="C661" s="37">
        <v>7</v>
      </c>
      <c r="D661" s="37">
        <v>9</v>
      </c>
      <c r="E661" s="36" t="s">
        <v>74</v>
      </c>
      <c r="F661" s="38">
        <v>0</v>
      </c>
      <c r="G661" s="42">
        <f t="shared" si="58"/>
        <v>3144788</v>
      </c>
      <c r="H661" s="42">
        <f t="shared" si="58"/>
        <v>3144788</v>
      </c>
      <c r="I661" s="32">
        <f t="shared" si="57"/>
        <v>100</v>
      </c>
    </row>
    <row r="662" spans="1:9" ht="35.15" customHeight="1" x14ac:dyDescent="0.3">
      <c r="A662" s="40" t="s">
        <v>57</v>
      </c>
      <c r="B662" s="36" t="s">
        <v>276</v>
      </c>
      <c r="C662" s="37">
        <v>7</v>
      </c>
      <c r="D662" s="37">
        <v>9</v>
      </c>
      <c r="E662" s="36" t="s">
        <v>74</v>
      </c>
      <c r="F662" s="38">
        <v>610</v>
      </c>
      <c r="G662" s="42">
        <v>3144788</v>
      </c>
      <c r="H662" s="39">
        <v>3144788</v>
      </c>
      <c r="I662" s="32">
        <f t="shared" si="57"/>
        <v>100</v>
      </c>
    </row>
    <row r="663" spans="1:9" ht="35.15" customHeight="1" x14ac:dyDescent="0.3">
      <c r="A663" s="34" t="s">
        <v>47</v>
      </c>
      <c r="B663" s="28" t="s">
        <v>276</v>
      </c>
      <c r="C663" s="29">
        <v>11</v>
      </c>
      <c r="D663" s="29">
        <v>0</v>
      </c>
      <c r="E663" s="28" t="s">
        <v>21</v>
      </c>
      <c r="F663" s="30">
        <v>0</v>
      </c>
      <c r="G663" s="41">
        <f t="shared" ref="G663:H667" si="59">G664</f>
        <v>45000</v>
      </c>
      <c r="H663" s="41">
        <f t="shared" si="59"/>
        <v>45000</v>
      </c>
      <c r="I663" s="32">
        <f t="shared" si="57"/>
        <v>100</v>
      </c>
    </row>
    <row r="664" spans="1:9" ht="35.15" customHeight="1" x14ac:dyDescent="0.3">
      <c r="A664" s="34" t="s">
        <v>46</v>
      </c>
      <c r="B664" s="28" t="s">
        <v>276</v>
      </c>
      <c r="C664" s="29">
        <v>11</v>
      </c>
      <c r="D664" s="29">
        <v>1</v>
      </c>
      <c r="E664" s="28" t="s">
        <v>21</v>
      </c>
      <c r="F664" s="30">
        <v>0</v>
      </c>
      <c r="G664" s="41">
        <f t="shared" si="59"/>
        <v>45000</v>
      </c>
      <c r="H664" s="41">
        <f t="shared" si="59"/>
        <v>45000</v>
      </c>
      <c r="I664" s="32">
        <f t="shared" si="57"/>
        <v>100</v>
      </c>
    </row>
    <row r="665" spans="1:9" ht="35.15" customHeight="1" x14ac:dyDescent="0.3">
      <c r="A665" s="40" t="s">
        <v>443</v>
      </c>
      <c r="B665" s="36" t="s">
        <v>276</v>
      </c>
      <c r="C665" s="37">
        <v>11</v>
      </c>
      <c r="D665" s="37">
        <v>1</v>
      </c>
      <c r="E665" s="36" t="s">
        <v>45</v>
      </c>
      <c r="F665" s="38">
        <v>0</v>
      </c>
      <c r="G665" s="42">
        <f t="shared" si="59"/>
        <v>45000</v>
      </c>
      <c r="H665" s="42">
        <f t="shared" si="59"/>
        <v>45000</v>
      </c>
      <c r="I665" s="32">
        <f t="shared" si="57"/>
        <v>100</v>
      </c>
    </row>
    <row r="666" spans="1:9" ht="35.15" customHeight="1" x14ac:dyDescent="0.3">
      <c r="A666" s="40" t="s">
        <v>44</v>
      </c>
      <c r="B666" s="36" t="s">
        <v>276</v>
      </c>
      <c r="C666" s="37">
        <v>11</v>
      </c>
      <c r="D666" s="37">
        <v>1</v>
      </c>
      <c r="E666" s="36" t="s">
        <v>43</v>
      </c>
      <c r="F666" s="38">
        <v>0</v>
      </c>
      <c r="G666" s="42">
        <f t="shared" si="59"/>
        <v>45000</v>
      </c>
      <c r="H666" s="42">
        <f t="shared" si="59"/>
        <v>45000</v>
      </c>
      <c r="I666" s="32">
        <f t="shared" si="57"/>
        <v>100</v>
      </c>
    </row>
    <row r="667" spans="1:9" ht="35.15" customHeight="1" x14ac:dyDescent="0.3">
      <c r="A667" s="40" t="s">
        <v>206</v>
      </c>
      <c r="B667" s="36" t="s">
        <v>276</v>
      </c>
      <c r="C667" s="37">
        <v>11</v>
      </c>
      <c r="D667" s="37">
        <v>1</v>
      </c>
      <c r="E667" s="36" t="s">
        <v>207</v>
      </c>
      <c r="F667" s="38">
        <v>0</v>
      </c>
      <c r="G667" s="42">
        <f t="shared" si="59"/>
        <v>45000</v>
      </c>
      <c r="H667" s="42">
        <f t="shared" si="59"/>
        <v>45000</v>
      </c>
      <c r="I667" s="32">
        <f t="shared" si="57"/>
        <v>100</v>
      </c>
    </row>
    <row r="668" spans="1:9" ht="35.15" customHeight="1" x14ac:dyDescent="0.3">
      <c r="A668" s="40" t="s">
        <v>57</v>
      </c>
      <c r="B668" s="36" t="s">
        <v>276</v>
      </c>
      <c r="C668" s="37">
        <v>11</v>
      </c>
      <c r="D668" s="37">
        <v>1</v>
      </c>
      <c r="E668" s="36" t="s">
        <v>207</v>
      </c>
      <c r="F668" s="38">
        <v>610</v>
      </c>
      <c r="G668" s="42">
        <v>45000</v>
      </c>
      <c r="H668" s="39">
        <v>45000</v>
      </c>
      <c r="I668" s="32">
        <f t="shared" si="57"/>
        <v>100</v>
      </c>
    </row>
    <row r="669" spans="1:9" ht="35.15" customHeight="1" x14ac:dyDescent="0.3">
      <c r="A669" s="27" t="s">
        <v>32</v>
      </c>
      <c r="B669" s="30" t="s">
        <v>9</v>
      </c>
      <c r="C669" s="29">
        <v>1</v>
      </c>
      <c r="D669" s="29">
        <v>3</v>
      </c>
      <c r="E669" s="30" t="s">
        <v>21</v>
      </c>
      <c r="F669" s="30">
        <v>0</v>
      </c>
      <c r="G669" s="41">
        <f t="shared" ref="G669:H671" si="60">G670</f>
        <v>3302213</v>
      </c>
      <c r="H669" s="41">
        <f t="shared" si="60"/>
        <v>3301822.19</v>
      </c>
      <c r="I669" s="32">
        <f t="shared" si="57"/>
        <v>99.988165209209697</v>
      </c>
    </row>
    <row r="670" spans="1:9" ht="35.15" customHeight="1" x14ac:dyDescent="0.3">
      <c r="A670" s="33" t="s">
        <v>24</v>
      </c>
      <c r="B670" s="30" t="s">
        <v>9</v>
      </c>
      <c r="C670" s="29">
        <v>1</v>
      </c>
      <c r="D670" s="29">
        <v>3</v>
      </c>
      <c r="E670" s="30" t="s">
        <v>21</v>
      </c>
      <c r="F670" s="30">
        <v>0</v>
      </c>
      <c r="G670" s="41">
        <f t="shared" si="60"/>
        <v>3302213</v>
      </c>
      <c r="H670" s="41">
        <f t="shared" si="60"/>
        <v>3301822.19</v>
      </c>
      <c r="I670" s="32">
        <f t="shared" si="57"/>
        <v>99.988165209209697</v>
      </c>
    </row>
    <row r="671" spans="1:9" ht="35.15" customHeight="1" x14ac:dyDescent="0.3">
      <c r="A671" s="46" t="s">
        <v>28</v>
      </c>
      <c r="B671" s="28" t="s">
        <v>9</v>
      </c>
      <c r="C671" s="29">
        <v>1</v>
      </c>
      <c r="D671" s="29">
        <v>3</v>
      </c>
      <c r="E671" s="28" t="s">
        <v>21</v>
      </c>
      <c r="F671" s="30">
        <v>0</v>
      </c>
      <c r="G671" s="41">
        <f t="shared" si="60"/>
        <v>3302213</v>
      </c>
      <c r="H671" s="41">
        <f t="shared" si="60"/>
        <v>3301822.19</v>
      </c>
      <c r="I671" s="32">
        <f t="shared" si="57"/>
        <v>99.988165209209697</v>
      </c>
    </row>
    <row r="672" spans="1:9" ht="35.15" customHeight="1" x14ac:dyDescent="0.3">
      <c r="A672" s="35" t="s">
        <v>20</v>
      </c>
      <c r="B672" s="36" t="s">
        <v>9</v>
      </c>
      <c r="C672" s="37">
        <v>1</v>
      </c>
      <c r="D672" s="37">
        <v>3</v>
      </c>
      <c r="E672" s="36" t="s">
        <v>19</v>
      </c>
      <c r="F672" s="38">
        <v>0</v>
      </c>
      <c r="G672" s="42">
        <f>G673+G675+G678</f>
        <v>3302213</v>
      </c>
      <c r="H672" s="42">
        <f>H673+H675+H678</f>
        <v>3301822.19</v>
      </c>
      <c r="I672" s="32">
        <f t="shared" si="57"/>
        <v>99.988165209209697</v>
      </c>
    </row>
    <row r="673" spans="1:9" ht="35.15" customHeight="1" x14ac:dyDescent="0.3">
      <c r="A673" s="40" t="s">
        <v>27</v>
      </c>
      <c r="B673" s="36" t="s">
        <v>9</v>
      </c>
      <c r="C673" s="37">
        <v>1</v>
      </c>
      <c r="D673" s="37">
        <v>3</v>
      </c>
      <c r="E673" s="36" t="s">
        <v>26</v>
      </c>
      <c r="F673" s="38">
        <v>0</v>
      </c>
      <c r="G673" s="42">
        <f>G674</f>
        <v>96000</v>
      </c>
      <c r="H673" s="39">
        <f>H674</f>
        <v>96000</v>
      </c>
      <c r="I673" s="32">
        <f t="shared" si="57"/>
        <v>100</v>
      </c>
    </row>
    <row r="674" spans="1:9" ht="35.15" customHeight="1" x14ac:dyDescent="0.3">
      <c r="A674" s="40" t="s">
        <v>251</v>
      </c>
      <c r="B674" s="36" t="s">
        <v>9</v>
      </c>
      <c r="C674" s="37">
        <v>1</v>
      </c>
      <c r="D674" s="37">
        <v>3</v>
      </c>
      <c r="E674" s="36" t="s">
        <v>26</v>
      </c>
      <c r="F674" s="38">
        <v>120</v>
      </c>
      <c r="G674" s="42">
        <v>96000</v>
      </c>
      <c r="H674" s="39">
        <v>96000</v>
      </c>
      <c r="I674" s="32">
        <f t="shared" si="57"/>
        <v>100</v>
      </c>
    </row>
    <row r="675" spans="1:9" ht="35.15" customHeight="1" x14ac:dyDescent="0.3">
      <c r="A675" s="40" t="s">
        <v>16</v>
      </c>
      <c r="B675" s="36" t="s">
        <v>9</v>
      </c>
      <c r="C675" s="37">
        <v>1</v>
      </c>
      <c r="D675" s="37">
        <v>3</v>
      </c>
      <c r="E675" s="36" t="s">
        <v>14</v>
      </c>
      <c r="F675" s="38">
        <v>0</v>
      </c>
      <c r="G675" s="42">
        <f>G676+G677</f>
        <v>2997686.19</v>
      </c>
      <c r="H675" s="39">
        <f>H676+H677</f>
        <v>2997686.19</v>
      </c>
      <c r="I675" s="32">
        <f t="shared" si="57"/>
        <v>100</v>
      </c>
    </row>
    <row r="676" spans="1:9" ht="35.15" customHeight="1" x14ac:dyDescent="0.3">
      <c r="A676" s="40" t="s">
        <v>251</v>
      </c>
      <c r="B676" s="36" t="s">
        <v>9</v>
      </c>
      <c r="C676" s="37">
        <v>1</v>
      </c>
      <c r="D676" s="37">
        <v>3</v>
      </c>
      <c r="E676" s="36" t="s">
        <v>14</v>
      </c>
      <c r="F676" s="38">
        <v>120</v>
      </c>
      <c r="G676" s="42">
        <v>2874099.19</v>
      </c>
      <c r="H676" s="39">
        <v>2874099.19</v>
      </c>
      <c r="I676" s="32">
        <f t="shared" si="57"/>
        <v>100</v>
      </c>
    </row>
    <row r="677" spans="1:9" ht="35.15" customHeight="1" x14ac:dyDescent="0.3">
      <c r="A677" s="40" t="s">
        <v>15</v>
      </c>
      <c r="B677" s="36" t="s">
        <v>9</v>
      </c>
      <c r="C677" s="37">
        <v>1</v>
      </c>
      <c r="D677" s="37">
        <v>3</v>
      </c>
      <c r="E677" s="36" t="s">
        <v>14</v>
      </c>
      <c r="F677" s="38">
        <v>240</v>
      </c>
      <c r="G677" s="42">
        <v>123587</v>
      </c>
      <c r="H677" s="39">
        <v>123587</v>
      </c>
      <c r="I677" s="32">
        <f t="shared" si="57"/>
        <v>100</v>
      </c>
    </row>
    <row r="678" spans="1:9" ht="35.15" customHeight="1" x14ac:dyDescent="0.3">
      <c r="A678" s="40" t="s">
        <v>229</v>
      </c>
      <c r="B678" s="36" t="s">
        <v>9</v>
      </c>
      <c r="C678" s="37" t="s">
        <v>5</v>
      </c>
      <c r="D678" s="37">
        <v>3</v>
      </c>
      <c r="E678" s="36" t="s">
        <v>230</v>
      </c>
      <c r="F678" s="38">
        <v>0</v>
      </c>
      <c r="G678" s="42">
        <f>G679</f>
        <v>208526.81</v>
      </c>
      <c r="H678" s="39">
        <f>H679</f>
        <v>208136</v>
      </c>
      <c r="I678" s="32">
        <f t="shared" si="57"/>
        <v>99.81258524982951</v>
      </c>
    </row>
    <row r="679" spans="1:9" ht="35.15" customHeight="1" x14ac:dyDescent="0.3">
      <c r="A679" s="40" t="s">
        <v>15</v>
      </c>
      <c r="B679" s="36" t="s">
        <v>9</v>
      </c>
      <c r="C679" s="37" t="s">
        <v>5</v>
      </c>
      <c r="D679" s="37">
        <v>3</v>
      </c>
      <c r="E679" s="36" t="s">
        <v>230</v>
      </c>
      <c r="F679" s="38">
        <v>240</v>
      </c>
      <c r="G679" s="42">
        <v>208526.81</v>
      </c>
      <c r="H679" s="39">
        <v>208136</v>
      </c>
      <c r="I679" s="32">
        <f t="shared" si="57"/>
        <v>99.81258524982951</v>
      </c>
    </row>
    <row r="680" spans="1:9" ht="35.15" customHeight="1" x14ac:dyDescent="0.3">
      <c r="A680" s="27" t="s">
        <v>25</v>
      </c>
      <c r="B680" s="29" t="s">
        <v>10</v>
      </c>
      <c r="C680" s="29">
        <v>0</v>
      </c>
      <c r="D680" s="28" t="s">
        <v>23</v>
      </c>
      <c r="E680" s="30" t="s">
        <v>21</v>
      </c>
      <c r="F680" s="28" t="s">
        <v>4</v>
      </c>
      <c r="G680" s="43">
        <f t="shared" ref="G680:H682" si="61">G681</f>
        <v>3059506.5</v>
      </c>
      <c r="H680" s="43">
        <f t="shared" si="61"/>
        <v>2890337.45</v>
      </c>
      <c r="I680" s="32">
        <f t="shared" si="57"/>
        <v>94.470707939335981</v>
      </c>
    </row>
    <row r="681" spans="1:9" ht="35.15" customHeight="1" x14ac:dyDescent="0.3">
      <c r="A681" s="33" t="s">
        <v>24</v>
      </c>
      <c r="B681" s="28" t="s">
        <v>10</v>
      </c>
      <c r="C681" s="29">
        <v>1</v>
      </c>
      <c r="D681" s="29">
        <v>0</v>
      </c>
      <c r="E681" s="28" t="s">
        <v>21</v>
      </c>
      <c r="F681" s="30">
        <v>0</v>
      </c>
      <c r="G681" s="41">
        <f t="shared" si="61"/>
        <v>3059506.5</v>
      </c>
      <c r="H681" s="41">
        <f t="shared" si="61"/>
        <v>2890337.45</v>
      </c>
      <c r="I681" s="32">
        <f t="shared" si="57"/>
        <v>94.470707939335981</v>
      </c>
    </row>
    <row r="682" spans="1:9" ht="35.15" customHeight="1" x14ac:dyDescent="0.3">
      <c r="A682" s="46" t="s">
        <v>22</v>
      </c>
      <c r="B682" s="28" t="s">
        <v>10</v>
      </c>
      <c r="C682" s="29" t="s">
        <v>5</v>
      </c>
      <c r="D682" s="29">
        <v>6</v>
      </c>
      <c r="E682" s="28" t="s">
        <v>21</v>
      </c>
      <c r="F682" s="30">
        <v>0</v>
      </c>
      <c r="G682" s="41">
        <f t="shared" si="61"/>
        <v>3059506.5</v>
      </c>
      <c r="H682" s="41">
        <f t="shared" si="61"/>
        <v>2890337.45</v>
      </c>
      <c r="I682" s="32">
        <f t="shared" si="57"/>
        <v>94.470707939335981</v>
      </c>
    </row>
    <row r="683" spans="1:9" ht="35.15" customHeight="1" x14ac:dyDescent="0.3">
      <c r="A683" s="35" t="s">
        <v>20</v>
      </c>
      <c r="B683" s="36" t="s">
        <v>10</v>
      </c>
      <c r="C683" s="37" t="s">
        <v>5</v>
      </c>
      <c r="D683" s="37">
        <v>6</v>
      </c>
      <c r="E683" s="36" t="s">
        <v>19</v>
      </c>
      <c r="F683" s="38">
        <v>0</v>
      </c>
      <c r="G683" s="42">
        <f>G684+G686+G689</f>
        <v>3059506.5</v>
      </c>
      <c r="H683" s="42">
        <f>H684+H686+H689</f>
        <v>2890337.45</v>
      </c>
      <c r="I683" s="32">
        <f t="shared" si="57"/>
        <v>94.470707939335981</v>
      </c>
    </row>
    <row r="684" spans="1:9" ht="35.15" customHeight="1" x14ac:dyDescent="0.3">
      <c r="A684" s="35" t="s">
        <v>18</v>
      </c>
      <c r="B684" s="36" t="s">
        <v>10</v>
      </c>
      <c r="C684" s="37" t="s">
        <v>5</v>
      </c>
      <c r="D684" s="37">
        <v>6</v>
      </c>
      <c r="E684" s="36" t="s">
        <v>17</v>
      </c>
      <c r="F684" s="38">
        <v>0</v>
      </c>
      <c r="G684" s="48">
        <f>G685</f>
        <v>1154498.8799999999</v>
      </c>
      <c r="H684" s="48">
        <f>H685</f>
        <v>1154498.8799999999</v>
      </c>
      <c r="I684" s="32">
        <f t="shared" si="57"/>
        <v>100</v>
      </c>
    </row>
    <row r="685" spans="1:9" ht="35.15" customHeight="1" x14ac:dyDescent="0.3">
      <c r="A685" s="40" t="s">
        <v>251</v>
      </c>
      <c r="B685" s="36" t="s">
        <v>10</v>
      </c>
      <c r="C685" s="37" t="s">
        <v>5</v>
      </c>
      <c r="D685" s="37">
        <v>6</v>
      </c>
      <c r="E685" s="36" t="s">
        <v>17</v>
      </c>
      <c r="F685" s="38">
        <v>120</v>
      </c>
      <c r="G685" s="42">
        <v>1154498.8799999999</v>
      </c>
      <c r="H685" s="39">
        <v>1154498.8799999999</v>
      </c>
      <c r="I685" s="32">
        <f t="shared" si="57"/>
        <v>100</v>
      </c>
    </row>
    <row r="686" spans="1:9" ht="35.15" customHeight="1" x14ac:dyDescent="0.3">
      <c r="A686" s="40" t="s">
        <v>16</v>
      </c>
      <c r="B686" s="36" t="s">
        <v>10</v>
      </c>
      <c r="C686" s="37" t="s">
        <v>5</v>
      </c>
      <c r="D686" s="37">
        <v>6</v>
      </c>
      <c r="E686" s="36" t="s">
        <v>14</v>
      </c>
      <c r="F686" s="38">
        <v>0</v>
      </c>
      <c r="G686" s="48">
        <f>G687+G688</f>
        <v>1462026.12</v>
      </c>
      <c r="H686" s="48">
        <f>H687+H688</f>
        <v>1292857.07</v>
      </c>
      <c r="I686" s="32">
        <f t="shared" si="57"/>
        <v>88.429136272886836</v>
      </c>
    </row>
    <row r="687" spans="1:9" ht="35.15" customHeight="1" x14ac:dyDescent="0.3">
      <c r="A687" s="40" t="s">
        <v>251</v>
      </c>
      <c r="B687" s="36" t="s">
        <v>10</v>
      </c>
      <c r="C687" s="37" t="s">
        <v>5</v>
      </c>
      <c r="D687" s="37">
        <v>6</v>
      </c>
      <c r="E687" s="36" t="s">
        <v>14</v>
      </c>
      <c r="F687" s="38">
        <v>120</v>
      </c>
      <c r="G687" s="48">
        <v>1279938.07</v>
      </c>
      <c r="H687" s="48">
        <v>1279938.07</v>
      </c>
      <c r="I687" s="32">
        <f t="shared" si="57"/>
        <v>100</v>
      </c>
    </row>
    <row r="688" spans="1:9" ht="35.15" customHeight="1" x14ac:dyDescent="0.3">
      <c r="A688" s="40" t="s">
        <v>15</v>
      </c>
      <c r="B688" s="36" t="s">
        <v>10</v>
      </c>
      <c r="C688" s="37" t="s">
        <v>5</v>
      </c>
      <c r="D688" s="37">
        <v>6</v>
      </c>
      <c r="E688" s="36" t="s">
        <v>14</v>
      </c>
      <c r="F688" s="38">
        <v>240</v>
      </c>
      <c r="G688" s="42">
        <v>182088.05</v>
      </c>
      <c r="H688" s="39">
        <v>12919</v>
      </c>
      <c r="I688" s="32">
        <f t="shared" si="57"/>
        <v>7.0949191888210121</v>
      </c>
    </row>
    <row r="689" spans="1:9" ht="47.65" customHeight="1" x14ac:dyDescent="0.3">
      <c r="A689" s="40" t="s">
        <v>13</v>
      </c>
      <c r="B689" s="36" t="s">
        <v>10</v>
      </c>
      <c r="C689" s="37" t="s">
        <v>5</v>
      </c>
      <c r="D689" s="37">
        <v>6</v>
      </c>
      <c r="E689" s="36" t="s">
        <v>12</v>
      </c>
      <c r="F689" s="38">
        <v>0</v>
      </c>
      <c r="G689" s="42">
        <f>G690</f>
        <v>442981.5</v>
      </c>
      <c r="H689" s="39">
        <f>H690</f>
        <v>442981.5</v>
      </c>
      <c r="I689" s="32">
        <f t="shared" si="57"/>
        <v>100</v>
      </c>
    </row>
    <row r="690" spans="1:9" ht="35.15" customHeight="1" x14ac:dyDescent="0.3">
      <c r="A690" s="40" t="s">
        <v>251</v>
      </c>
      <c r="B690" s="36" t="s">
        <v>10</v>
      </c>
      <c r="C690" s="37" t="s">
        <v>5</v>
      </c>
      <c r="D690" s="37">
        <v>6</v>
      </c>
      <c r="E690" s="36" t="s">
        <v>12</v>
      </c>
      <c r="F690" s="38">
        <v>120</v>
      </c>
      <c r="G690" s="42">
        <v>442981.5</v>
      </c>
      <c r="H690" s="39">
        <v>442981.5</v>
      </c>
      <c r="I690" s="32">
        <f t="shared" si="57"/>
        <v>100</v>
      </c>
    </row>
    <row r="691" spans="1:9" ht="35.15" customHeight="1" x14ac:dyDescent="0.3">
      <c r="A691" s="33" t="s">
        <v>11</v>
      </c>
      <c r="B691" s="37"/>
      <c r="C691" s="56"/>
      <c r="D691" s="57"/>
      <c r="E691" s="56"/>
      <c r="F691" s="58"/>
      <c r="G691" s="31">
        <f>G14+G482+G669+G680</f>
        <v>1651341817.0599999</v>
      </c>
      <c r="H691" s="31">
        <f>H14+H482+H669+H680</f>
        <v>1591654888.5799999</v>
      </c>
      <c r="I691" s="32">
        <f>H691/G691*100</f>
        <v>96.385549747279768</v>
      </c>
    </row>
    <row r="692" spans="1:9" ht="35.15" customHeight="1" x14ac:dyDescent="0.3"/>
    <row r="693" spans="1:9" ht="35.15" customHeight="1" x14ac:dyDescent="0.3">
      <c r="G693" s="59"/>
      <c r="H693" s="59"/>
    </row>
    <row r="694" spans="1:9" ht="35.15" customHeight="1" x14ac:dyDescent="0.3"/>
  </sheetData>
  <autoFilter ref="A13:I693"/>
  <mergeCells count="6">
    <mergeCell ref="G1:I1"/>
    <mergeCell ref="C5:E5"/>
    <mergeCell ref="A7:H7"/>
    <mergeCell ref="A9:H9"/>
    <mergeCell ref="A2:I2"/>
    <mergeCell ref="A3:I3"/>
  </mergeCells>
  <pageMargins left="0.70866141732283472" right="0.11811023622047245" top="0.35433070866141736" bottom="0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FEDUN_OV</cp:lastModifiedBy>
  <cp:lastPrinted>2026-04-29T01:13:28Z</cp:lastPrinted>
  <dcterms:created xsi:type="dcterms:W3CDTF">1999-06-18T11:49:53Z</dcterms:created>
  <dcterms:modified xsi:type="dcterms:W3CDTF">2026-04-29T01:13:34Z</dcterms:modified>
</cp:coreProperties>
</file>